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480" yWindow="288" windowWidth="12120" windowHeight="8952" tabRatio="730" firstSheet="176" activeTab="180"/>
  </bookViews>
  <sheets>
    <sheet name="StartUp" sheetId="53" state="veryHidden" r:id="rId1"/>
    <sheet name="StartUp_2" sheetId="54" state="veryHidden" r:id="rId2"/>
    <sheet name="StartUp_3" sheetId="55" state="veryHidden" r:id="rId3"/>
    <sheet name="StartUp_4" sheetId="57" state="veryHidden" r:id="rId4"/>
    <sheet name="StartUp_5" sheetId="58" state="veryHidden" r:id="rId5"/>
    <sheet name="StartUp_6" sheetId="59" state="veryHidden" r:id="rId6"/>
    <sheet name="StartUp_7" sheetId="60" state="veryHidden" r:id="rId7"/>
    <sheet name="StartUp_8" sheetId="61" state="veryHidden" r:id="rId8"/>
    <sheet name="StartUp_9" sheetId="62" state="veryHidden" r:id="rId9"/>
    <sheet name="StartUp_10" sheetId="63" state="veryHidden" r:id="rId10"/>
    <sheet name="StartUp_11" sheetId="64" state="veryHidden" r:id="rId11"/>
    <sheet name="StartUp_12" sheetId="65" state="veryHidden" r:id="rId12"/>
    <sheet name="StartUp_13" sheetId="66" state="veryHidden" r:id="rId13"/>
    <sheet name="StartUp_14" sheetId="67" state="veryHidden" r:id="rId14"/>
    <sheet name="StartUp_15" sheetId="68" state="veryHidden" r:id="rId15"/>
    <sheet name="StartUp_16" sheetId="69" state="veryHidden" r:id="rId16"/>
    <sheet name="StartUp_17" sheetId="70" state="veryHidden" r:id="rId17"/>
    <sheet name="StartUp_18" sheetId="71" state="veryHidden" r:id="rId18"/>
    <sheet name="StartUp_19" sheetId="72" state="veryHidden" r:id="rId19"/>
    <sheet name="StartUp_20" sheetId="73" state="veryHidden" r:id="rId20"/>
    <sheet name="StartUp_21" sheetId="74" state="veryHidden" r:id="rId21"/>
    <sheet name="StartUp_22" sheetId="75" state="veryHidden" r:id="rId22"/>
    <sheet name="StartUp_23" sheetId="76" state="veryHidden" r:id="rId23"/>
    <sheet name="StartUp_24" sheetId="77" state="veryHidden" r:id="rId24"/>
    <sheet name="StartUp_25" sheetId="78" state="veryHidden" r:id="rId25"/>
    <sheet name="StartUp_26" sheetId="79" state="veryHidden" r:id="rId26"/>
    <sheet name="StartUp_27" sheetId="80" state="veryHidden" r:id="rId27"/>
    <sheet name="StartUp_28" sheetId="81" state="veryHidden" r:id="rId28"/>
    <sheet name="StartUp_29" sheetId="82" state="veryHidden" r:id="rId29"/>
    <sheet name="StartUp_30" sheetId="83" state="veryHidden" r:id="rId30"/>
    <sheet name="StartUp_31" sheetId="84" state="veryHidden" r:id="rId31"/>
    <sheet name="StartUp_32" sheetId="85" state="veryHidden" r:id="rId32"/>
    <sheet name="StartUp_33" sheetId="86" state="veryHidden" r:id="rId33"/>
    <sheet name="StartUp_34" sheetId="87" state="veryHidden" r:id="rId34"/>
    <sheet name="StartUp_35" sheetId="88" state="veryHidden" r:id="rId35"/>
    <sheet name="StartUp_36" sheetId="89" state="veryHidden" r:id="rId36"/>
    <sheet name="StartUp_37" sheetId="90" state="veryHidden" r:id="rId37"/>
    <sheet name="StartUp_38" sheetId="91" state="veryHidden" r:id="rId38"/>
    <sheet name="StartUp_39" sheetId="92" state="veryHidden" r:id="rId39"/>
    <sheet name="StartUp_40" sheetId="93" state="veryHidden" r:id="rId40"/>
    <sheet name="StartUp_41" sheetId="94" state="veryHidden" r:id="rId41"/>
    <sheet name="StartUp_42" sheetId="95" state="veryHidden" r:id="rId42"/>
    <sheet name="StartUp_43" sheetId="96" state="veryHidden" r:id="rId43"/>
    <sheet name="StartUp_44" sheetId="97" state="veryHidden" r:id="rId44"/>
    <sheet name="StartUp_45" sheetId="98" state="veryHidden" r:id="rId45"/>
    <sheet name="StartUp_46" sheetId="99" state="veryHidden" r:id="rId46"/>
    <sheet name="StartUp_47" sheetId="100" state="veryHidden" r:id="rId47"/>
    <sheet name="StartUp_48" sheetId="101" state="veryHidden" r:id="rId48"/>
    <sheet name="StartUp_49" sheetId="102" state="veryHidden" r:id="rId49"/>
    <sheet name="StartUp_50" sheetId="103" state="veryHidden" r:id="rId50"/>
    <sheet name="StartUp_51" sheetId="104" state="veryHidden" r:id="rId51"/>
    <sheet name="StartUp_52" sheetId="105" state="veryHidden" r:id="rId52"/>
    <sheet name="StartUp_53" sheetId="106" state="veryHidden" r:id="rId53"/>
    <sheet name="StartUp_54" sheetId="107" state="veryHidden" r:id="rId54"/>
    <sheet name="StartUp_55" sheetId="108" state="veryHidden" r:id="rId55"/>
    <sheet name="StartUp_56" sheetId="109" state="veryHidden" r:id="rId56"/>
    <sheet name="StartUp_57" sheetId="110" state="veryHidden" r:id="rId57"/>
    <sheet name="StartUp_58" sheetId="111" state="veryHidden" r:id="rId58"/>
    <sheet name="StartUp_59" sheetId="112" state="veryHidden" r:id="rId59"/>
    <sheet name="StartUp_60" sheetId="113" state="veryHidden" r:id="rId60"/>
    <sheet name="StartUp_61" sheetId="114" state="veryHidden" r:id="rId61"/>
    <sheet name="StartUp_62" sheetId="115" state="veryHidden" r:id="rId62"/>
    <sheet name="StartUp_63" sheetId="116" state="veryHidden" r:id="rId63"/>
    <sheet name="StartUp_64" sheetId="117" state="veryHidden" r:id="rId64"/>
    <sheet name="StartUp_65" sheetId="118" state="veryHidden" r:id="rId65"/>
    <sheet name="StartUp_66" sheetId="119" state="veryHidden" r:id="rId66"/>
    <sheet name="StartUp_67" sheetId="120" state="veryHidden" r:id="rId67"/>
    <sheet name="StartUp_68" sheetId="121" state="veryHidden" r:id="rId68"/>
    <sheet name="StartUp_69" sheetId="122" state="veryHidden" r:id="rId69"/>
    <sheet name="StartUp_70" sheetId="123" state="veryHidden" r:id="rId70"/>
    <sheet name="StartUp_71" sheetId="124" state="veryHidden" r:id="rId71"/>
    <sheet name="StartUp_72" sheetId="125" state="veryHidden" r:id="rId72"/>
    <sheet name="StartUp_73" sheetId="126" state="veryHidden" r:id="rId73"/>
    <sheet name="StartUp_74" sheetId="127" state="veryHidden" r:id="rId74"/>
    <sheet name="StartUp_75" sheetId="128" state="veryHidden" r:id="rId75"/>
    <sheet name="StartUp_76" sheetId="129" state="veryHidden" r:id="rId76"/>
    <sheet name="StartUp_77" sheetId="130" state="veryHidden" r:id="rId77"/>
    <sheet name="StartUp_78" sheetId="132" state="veryHidden" r:id="rId78"/>
    <sheet name="StartUp_79" sheetId="133" state="veryHidden" r:id="rId79"/>
    <sheet name="StartUp_80" sheetId="134" state="veryHidden" r:id="rId80"/>
    <sheet name="StartUp_81" sheetId="135" state="veryHidden" r:id="rId81"/>
    <sheet name="StartUp_82" sheetId="136" state="veryHidden" r:id="rId82"/>
    <sheet name="StartUp_83" sheetId="137" state="veryHidden" r:id="rId83"/>
    <sheet name="StartUp_84" sheetId="138" state="veryHidden" r:id="rId84"/>
    <sheet name="StartUp_85" sheetId="139" state="veryHidden" r:id="rId85"/>
    <sheet name="StartUp_86" sheetId="140" state="veryHidden" r:id="rId86"/>
    <sheet name="StartUp_87" sheetId="141" state="veryHidden" r:id="rId87"/>
    <sheet name="StartUp_88" sheetId="142" state="veryHidden" r:id="rId88"/>
    <sheet name="StartUp_89" sheetId="143" state="veryHidden" r:id="rId89"/>
    <sheet name="StartUp_90" sheetId="144" state="veryHidden" r:id="rId90"/>
    <sheet name="StartUp_91" sheetId="145" state="veryHidden" r:id="rId91"/>
    <sheet name="StartUp_92" sheetId="146" state="veryHidden" r:id="rId92"/>
    <sheet name="StartUp_93" sheetId="147" state="veryHidden" r:id="rId93"/>
    <sheet name="StartUp_94" sheetId="148" state="veryHidden" r:id="rId94"/>
    <sheet name="StartUp_95" sheetId="150" state="veryHidden" r:id="rId95"/>
    <sheet name="StartUp_96" sheetId="151" state="veryHidden" r:id="rId96"/>
    <sheet name="StartUp_97" sheetId="152" state="veryHidden" r:id="rId97"/>
    <sheet name="StartUp_98" sheetId="153" state="veryHidden" r:id="rId98"/>
    <sheet name="StartUp_99" sheetId="154" state="veryHidden" r:id="rId99"/>
    <sheet name="StartUp_100" sheetId="155" state="veryHidden" r:id="rId100"/>
    <sheet name="StartUp_101" sheetId="156" state="veryHidden" r:id="rId101"/>
    <sheet name="StartUp_102" sheetId="157" state="veryHidden" r:id="rId102"/>
    <sheet name="StartUp_103" sheetId="158" state="veryHidden" r:id="rId103"/>
    <sheet name="StartUp_104" sheetId="159" state="veryHidden" r:id="rId104"/>
    <sheet name="StartUp_105" sheetId="160" state="veryHidden" r:id="rId105"/>
    <sheet name="StartUp_106" sheetId="161" state="veryHidden" r:id="rId106"/>
    <sheet name="StartUp_107" sheetId="162" state="veryHidden" r:id="rId107"/>
    <sheet name="StartUp_108" sheetId="163" state="veryHidden" r:id="rId108"/>
    <sheet name="StartUp_109" sheetId="164" state="veryHidden" r:id="rId109"/>
    <sheet name="StartUp_110" sheetId="165" state="veryHidden" r:id="rId110"/>
    <sheet name="StartUp_111" sheetId="166" state="veryHidden" r:id="rId111"/>
    <sheet name="StartUp_112" sheetId="167" state="veryHidden" r:id="rId112"/>
    <sheet name="StartUp_113" sheetId="168" state="veryHidden" r:id="rId113"/>
    <sheet name="StartUp_114" sheetId="169" state="veryHidden" r:id="rId114"/>
    <sheet name="StartUp_115" sheetId="170" state="veryHidden" r:id="rId115"/>
    <sheet name="StartUp_116" sheetId="172" state="veryHidden" r:id="rId116"/>
    <sheet name="StartUp_117" sheetId="173" state="veryHidden" r:id="rId117"/>
    <sheet name="StartUp_118" sheetId="174" state="veryHidden" r:id="rId118"/>
    <sheet name="StartUp_119" sheetId="175" state="veryHidden" r:id="rId119"/>
    <sheet name="StartUp_120" sheetId="176" state="veryHidden" r:id="rId120"/>
    <sheet name="StartUp_121" sheetId="177" state="veryHidden" r:id="rId121"/>
    <sheet name="StartUp_122" sheetId="178" state="veryHidden" r:id="rId122"/>
    <sheet name="StartUp_123" sheetId="179" state="veryHidden" r:id="rId123"/>
    <sheet name="StartUp_124" sheetId="180" state="veryHidden" r:id="rId124"/>
    <sheet name="StartUp_125" sheetId="181" state="veryHidden" r:id="rId125"/>
    <sheet name="StartUp_126" sheetId="182" state="veryHidden" r:id="rId126"/>
    <sheet name="StartUp_127" sheetId="183" state="veryHidden" r:id="rId127"/>
    <sheet name="StartUp_128" sheetId="184" state="veryHidden" r:id="rId128"/>
    <sheet name="StartUp_129" sheetId="185" state="veryHidden" r:id="rId129"/>
    <sheet name="StartUp_130" sheetId="186" state="veryHidden" r:id="rId130"/>
    <sheet name="StartUp_131" sheetId="187" state="veryHidden" r:id="rId131"/>
    <sheet name="StartUp_132" sheetId="188" state="veryHidden" r:id="rId132"/>
    <sheet name="StartUp_133" sheetId="189" state="veryHidden" r:id="rId133"/>
    <sheet name="StartUp_134" sheetId="190" state="veryHidden" r:id="rId134"/>
    <sheet name="StartUp_135" sheetId="191" state="veryHidden" r:id="rId135"/>
    <sheet name="StartUp_136" sheetId="192" state="veryHidden" r:id="rId136"/>
    <sheet name="StartUp_137" sheetId="194" state="veryHidden" r:id="rId137"/>
    <sheet name="StartUp_138" sheetId="195" state="veryHidden" r:id="rId138"/>
    <sheet name="StartUp_139" sheetId="196" state="veryHidden" r:id="rId139"/>
    <sheet name="StartUp_140" sheetId="197" state="veryHidden" r:id="rId140"/>
    <sheet name="StartUp_141" sheetId="198" state="veryHidden" r:id="rId141"/>
    <sheet name="StartUp_142" sheetId="199" state="veryHidden" r:id="rId142"/>
    <sheet name="StartUp_143" sheetId="200" state="veryHidden" r:id="rId143"/>
    <sheet name="StartUp_144" sheetId="201" state="veryHidden" r:id="rId144"/>
    <sheet name="StartUp_145" sheetId="202" state="veryHidden" r:id="rId145"/>
    <sheet name="StartUp_146" sheetId="203" state="veryHidden" r:id="rId146"/>
    <sheet name="StartUp_147" sheetId="204" state="veryHidden" r:id="rId147"/>
    <sheet name="StartUp_148" sheetId="205" state="veryHidden" r:id="rId148"/>
    <sheet name="StartUp_149" sheetId="206" state="veryHidden" r:id="rId149"/>
    <sheet name="StartUp_150" sheetId="207" state="veryHidden" r:id="rId150"/>
    <sheet name="StartUp_151" sheetId="208" state="veryHidden" r:id="rId151"/>
    <sheet name="StartUp_152" sheetId="209" state="veryHidden" r:id="rId152"/>
    <sheet name="StartUp_153" sheetId="210" state="veryHidden" r:id="rId153"/>
    <sheet name="StartUp_154" sheetId="211" state="veryHidden" r:id="rId154"/>
    <sheet name="StartUp_155" sheetId="212" state="veryHidden" r:id="rId155"/>
    <sheet name="StartUp_156" sheetId="213" state="veryHidden" r:id="rId156"/>
    <sheet name="StartUp_157" sheetId="214" state="veryHidden" r:id="rId157"/>
    <sheet name="StartUp_158" sheetId="215" state="veryHidden" r:id="rId158"/>
    <sheet name="StartUp_159" sheetId="216" state="veryHidden" r:id="rId159"/>
    <sheet name="StartUp_160" sheetId="217" state="veryHidden" r:id="rId160"/>
    <sheet name="StartUp_161" sheetId="218" state="veryHidden" r:id="rId161"/>
    <sheet name="StartUp_162" sheetId="219" state="veryHidden" r:id="rId162"/>
    <sheet name="StartUp_163" sheetId="220" state="veryHidden" r:id="rId163"/>
    <sheet name="StartUp_164" sheetId="221" state="veryHidden" r:id="rId164"/>
    <sheet name="StartUp_165" sheetId="222" state="veryHidden" r:id="rId165"/>
    <sheet name="StartUp_166" sheetId="223" state="veryHidden" r:id="rId166"/>
    <sheet name="StartUp_167" sheetId="224" state="veryHidden" r:id="rId167"/>
    <sheet name="StartUp_168" sheetId="225" state="veryHidden" r:id="rId168"/>
    <sheet name="StartUp_169" sheetId="226" state="veryHidden" r:id="rId169"/>
    <sheet name="StartUp_170" sheetId="227" state="veryHidden" r:id="rId170"/>
    <sheet name="StartUp_171" sheetId="228" state="veryHidden" r:id="rId171"/>
    <sheet name="StartUp_172" sheetId="229" state="veryHidden" r:id="rId172"/>
    <sheet name="StartUp_173" sheetId="230" state="veryHidden" r:id="rId173"/>
    <sheet name="StartUp_174" sheetId="231" state="veryHidden" r:id="rId174"/>
    <sheet name="StartUp_175" sheetId="232" state="veryHidden" r:id="rId175"/>
    <sheet name="StartUp_176" sheetId="233" state="veryHidden" r:id="rId176"/>
    <sheet name="Tổng hơp" sheetId="245" r:id="rId177"/>
    <sheet name="Biểu 2 NSDP" sheetId="238" r:id="rId178"/>
    <sheet name="Bieu 6 thang MTQG" sheetId="171" state="hidden" r:id="rId179"/>
    <sheet name="PL3_DK 2025" sheetId="239" state="hidden" r:id="rId180"/>
    <sheet name="PL2_MTQG" sheetId="241" r:id="rId181"/>
    <sheet name="PL4 tình hình các " sheetId="244" state="hidden" r:id="rId182"/>
    <sheet name="PL5 các văn bản chỉ đao" sheetId="243" state="hidden" r:id="rId183"/>
    <sheet name="00000000" sheetId="14" state="veryHidden" r:id="rId184"/>
  </sheets>
  <definedNames>
    <definedName name="_1">#N/A</definedName>
    <definedName name="_1000A01">#N/A</definedName>
    <definedName name="_2">#N/A</definedName>
    <definedName name="_a129" localSheetId="177"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77"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#REF!</definedName>
    <definedName name="_B72172">#REF!</definedName>
    <definedName name="_B86000">#REF!</definedName>
    <definedName name="_bac3">12413</definedName>
    <definedName name="_bac4">13529</definedName>
    <definedName name="_bac5">15483</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iltin0">#REF!</definedName>
    <definedName name="_CON1">#REF!</definedName>
    <definedName name="_CON2">#REF!</definedName>
    <definedName name="_dao1">#REF!</definedName>
    <definedName name="_dbu1">#REF!</definedName>
    <definedName name="_dbu2">#REF!</definedName>
    <definedName name="_ddn400">#REF!</definedName>
    <definedName name="_ddn600">#REF!</definedName>
    <definedName name="_Fill" hidden="1">#REF!</definedName>
    <definedName name="_gon4">#REF!</definedName>
    <definedName name="_hom2">#REF!</definedName>
    <definedName name="_Key1" hidden="1">#REF!</definedName>
    <definedName name="_Key2" hidden="1">#REF!</definedName>
    <definedName name="_km03" localSheetId="177" hidden="1">{"'Sheet1'!$L$16"}</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lap1">#REF!</definedName>
    <definedName name="_lap2">#REF!</definedName>
    <definedName name="_MAC12">#REF!</definedName>
    <definedName name="_MAC46">#REF!</definedName>
    <definedName name="_NC100">#REF!</definedName>
    <definedName name="_nc150">#REF!</definedName>
    <definedName name="_NC200">#REF!</definedName>
    <definedName name="_nc50">#REF!</definedName>
    <definedName name="_NCL100">#REF!</definedName>
    <definedName name="_NCL200">#REF!</definedName>
    <definedName name="_NCL250">#REF!</definedName>
    <definedName name="_NCO150">#REF!</definedName>
    <definedName name="_NCO200">#REF!</definedName>
    <definedName name="_NCO50">#REF!</definedName>
    <definedName name="_NET2">#REF!</definedName>
    <definedName name="_nin190">#REF!</definedName>
    <definedName name="_Order1" hidden="1">255</definedName>
    <definedName name="_Order2" hidden="1">255</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27">#REF!</definedName>
    <definedName name="_Sat6">#REF!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z593">#REF!</definedName>
    <definedName name="_TH1">#REF!</definedName>
    <definedName name="_TH2">#REF!</definedName>
    <definedName name="_TH3">#REF!</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VLI150">#REF!</definedName>
    <definedName name="_VLI200">#REF!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dress">#REF!</definedName>
    <definedName name="ADEQ">#REF!</definedName>
    <definedName name="ag15F80">#REF!</definedName>
    <definedName name="All_Item">#REF!</definedName>
    <definedName name="ALPIN">#N/A</definedName>
    <definedName name="ALPJYOU">#N/A</definedName>
    <definedName name="ALPTOI">#N/A</definedName>
    <definedName name="b60x">#REF!</definedName>
    <definedName name="b80x">#REF!</definedName>
    <definedName name="bac3.5">12971</definedName>
    <definedName name="bac3.7">13180</definedName>
    <definedName name="bac4.5">14925</definedName>
    <definedName name="BanQLDA">#REF!</definedName>
    <definedName name="Bang_cly">#REF!</definedName>
    <definedName name="Bang_CVC">#REF!</definedName>
    <definedName name="bang_gia">#REF!</definedName>
    <definedName name="Bang_travl">#REF!</definedName>
    <definedName name="BarData">#REF!</definedName>
    <definedName name="BB">#REF!</definedName>
    <definedName name="Book2">#REF!</definedName>
    <definedName name="BOQ">#REF!</definedName>
    <definedName name="bp">#REF!</definedName>
    <definedName name="BT">#REF!</definedName>
    <definedName name="BT_A1">#REF!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cocM400">#REF!</definedName>
    <definedName name="BTcot">#REF!</definedName>
    <definedName name="Btcot1">#REF!</definedName>
    <definedName name="btchiuaxitm300">#REF!</definedName>
    <definedName name="BTchiuaxm200">#REF!</definedName>
    <definedName name="BTlotm100">#REF!</definedName>
    <definedName name="bùc" localSheetId="177">{"Book1","Dt tonghop.xls"}</definedName>
    <definedName name="bùc">{"Book1","Dt tonghop.xls"}</definedName>
    <definedName name="buoc">#REF!</definedName>
    <definedName name="Bust">#REF!</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ácte">#REF!</definedName>
    <definedName name="Cap_DUL_doc_B">#REF!</definedName>
    <definedName name="CAP_DUL_ngang_B">#REF!</definedName>
    <definedName name="capphoi">#REF!</definedName>
    <definedName name="Cat">#REF!</definedName>
    <definedName name="Category_All">#REF!</definedName>
    <definedName name="CATIN">#N/A</definedName>
    <definedName name="CATJYOU">#N/A</definedName>
    <definedName name="catm">#REF!</definedName>
    <definedName name="catn">#REF!</definedName>
    <definedName name="CATSYU">#N/A</definedName>
    <definedName name="CATREC">#N/A</definedName>
    <definedName name="CauCong2">#REF!</definedName>
    <definedName name="CauCong3">#REF!</definedName>
    <definedName name="CauCong4">#REF!</definedName>
    <definedName name="CauCong5">#REF!</definedName>
    <definedName name="CC">#REF!</definedName>
    <definedName name="CCS">#REF!</definedName>
    <definedName name="cd">#REF!</definedName>
    <definedName name="CDD">#REF!</definedName>
    <definedName name="Cdnum">#REF!</definedName>
    <definedName name="cfc">#REF!</definedName>
    <definedName name="cfk">#REF!</definedName>
    <definedName name="City">#REF!</definedName>
    <definedName name="CK">#REF!</definedName>
    <definedName name="CLVC3">0.1</definedName>
    <definedName name="CLVCTB">#REF!</definedName>
    <definedName name="CLVL">#REF!</definedName>
    <definedName name="CNC">#REF!</definedName>
    <definedName name="CND">#REF!</definedName>
    <definedName name="cne">#REF!</definedName>
    <definedName name="CNG">#REF!</definedName>
    <definedName name="COC_1.2">#REF!</definedName>
    <definedName name="Coc_2m">#REF!</definedName>
    <definedName name="Code" hidden="1">#REF!</definedName>
    <definedName name="Cöï_ly_vaän_chuyeãn">#REF!</definedName>
    <definedName name="CÖÏ_LY_VAÄN_CHUYEÅN">#REF!</definedName>
    <definedName name="COMMON">#REF!</definedName>
    <definedName name="Company">#REF!</definedName>
    <definedName name="CON_EQP_COS">#REF!</definedName>
    <definedName name="CON_EQP_COST">#REF!</definedName>
    <definedName name="CONST_EQ">#REF!</definedName>
    <definedName name="Continue">#REF!</definedName>
    <definedName name="Cong_HM_DTCT">#REF!</definedName>
    <definedName name="Cong_M_DTCT">#REF!</definedName>
    <definedName name="Cong_NC_DTCT">#REF!</definedName>
    <definedName name="Cong_VL_DTCT">#REF!</definedName>
    <definedName name="cot7.5">#REF!</definedName>
    <definedName name="cot8.5">#REF!</definedName>
    <definedName name="Country">#REF!</definedName>
    <definedName name="COVER">#REF!</definedName>
    <definedName name="CPC">#REF!</definedName>
    <definedName name="CPVC100">#REF!</definedName>
    <definedName name="cphoi">#REF!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#REF!</definedName>
    <definedName name="CT_KSTK">#REF!</definedName>
    <definedName name="CT0.4">#REF!</definedName>
    <definedName name="CTCT">#REF!</definedName>
    <definedName name="CTGT2">#REF!</definedName>
    <definedName name="CTGT3">#REF!</definedName>
    <definedName name="CTGT4">#REF!</definedName>
    <definedName name="CTGT5">#REF!</definedName>
    <definedName name="ctiep">#REF!</definedName>
    <definedName name="CU_LY">#REF!</definedName>
    <definedName name="cun">#REF!</definedName>
    <definedName name="cuoc_vc">#REF!</definedName>
    <definedName name="cuoc89">#REF!</definedName>
    <definedName name="CURRENCY">#REF!</definedName>
    <definedName name="CX">#REF!</definedName>
    <definedName name="chon">#REF!</definedName>
    <definedName name="chon1">#REF!</definedName>
    <definedName name="chon2">#REF!</definedName>
    <definedName name="chon3">#REF!</definedName>
    <definedName name="chung">66</definedName>
    <definedName name="D_7101A_B">#REF!</definedName>
    <definedName name="D_L">#REF!</definedName>
    <definedName name="da">#REF!</definedName>
    <definedName name="dah">#REF!</definedName>
    <definedName name="dahoc">#REF!</definedName>
    <definedName name="DAKT">#REF!</definedName>
    <definedName name="dam">78000</definedName>
    <definedName name="dao">#REF!</definedName>
    <definedName name="DAO_DAT">#REF!</definedName>
    <definedName name="dap">#REF!</definedName>
    <definedName name="DAT">#REF!</definedName>
    <definedName name="data">#REF!</definedName>
    <definedName name="data1" hidden="1">#REF!</definedName>
    <definedName name="Data11">#REF!</definedName>
    <definedName name="data2" hidden="1">#REF!</definedName>
    <definedName name="data3" hidden="1">#REF!</definedName>
    <definedName name="Data41">#REF!</definedName>
    <definedName name="_xlnm.Database">#REF!</definedName>
    <definedName name="DBASE">#REF!</definedName>
    <definedName name="DBT">#REF!</definedName>
    <definedName name="DÇm_33">#REF!</definedName>
    <definedName name="DD">#REF!</definedName>
    <definedName name="den_bu">#REF!</definedName>
    <definedName name="den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GCTI592">#REF!</definedName>
    <definedName name="DGHSDT">#REF!</definedName>
    <definedName name="dgnc">#REF!</definedName>
    <definedName name="dgvl">#REF!</definedName>
    <definedName name="dhoc">#REF!</definedName>
    <definedName name="dhom">#REF!</definedName>
    <definedName name="dinh2">#REF!</definedName>
    <definedName name="Dinhmuc">#REF!</definedName>
    <definedName name="Discount" hidden="1">#REF!</definedName>
    <definedName name="display_area_2" hidden="1">#REF!</definedName>
    <definedName name="DLC">#REF!</definedName>
    <definedName name="DM">#REF!</definedName>
    <definedName name="DMTK">#REF!</definedName>
    <definedName name="DN">#REF!</definedName>
    <definedName name="DÑt45x4">#REF!</definedName>
    <definedName name="DoanI_2">#REF!</definedName>
    <definedName name="DoanII_2">#REF!</definedName>
    <definedName name="Document_array" localSheetId="177">{"QL 32 -TBGTI.xls","Sheet1"}</definedName>
    <definedName name="Document_array">{"QL 32 -TBGTI.xls","Sheet1"}</definedName>
    <definedName name="Documents_array">#REF!</definedName>
    <definedName name="Dongia">#REF!</definedName>
    <definedName name="ds">#REF!</definedName>
    <definedName name="ds1pnc">#REF!</definedName>
    <definedName name="ds1pvl">#REF!</definedName>
    <definedName name="ds3pnc">#REF!</definedName>
    <definedName name="ds3pvl">#REF!</definedName>
    <definedName name="DSUMDATA">#REF!</definedName>
    <definedName name="DTKS">#REF!</definedName>
    <definedName name="DuongLoai1">#REF!</definedName>
    <definedName name="DuongLoai2">#REF!</definedName>
    <definedName name="DuongLoai3">#REF!</definedName>
    <definedName name="DuongLoai4">#REF!</definedName>
    <definedName name="DuongLoai5">#REF!</definedName>
    <definedName name="DUT">#REF!</definedName>
    <definedName name="DutoanDongmo">#REF!</definedName>
    <definedName name="Eb">#REF!</definedName>
    <definedName name="Ebdam">#REF!</definedName>
    <definedName name="Ecot1">#REF!</definedName>
    <definedName name="EDR">#REF!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VNB">#REF!</definedName>
    <definedName name="ex">#REF!</definedName>
    <definedName name="f">#REF!</definedName>
    <definedName name="f92F56">#REF!</definedName>
    <definedName name="FACTOR">#REF!</definedName>
    <definedName name="Fax">#REF!</definedName>
    <definedName name="fbsdggdsf" localSheetId="177">{"DZ-TDTB2.XLS","Dcksat.xls"}</definedName>
    <definedName name="fbsdggdsf">{"DZ-TDTB2.XLS","Dcksat.xls"}</definedName>
    <definedName name="FCode" hidden="1">#REF!</definedName>
    <definedName name="FDR">#REF!</definedName>
    <definedName name="fff" localSheetId="177" hidden="1">{"'Sheet1'!$L$16"}</definedName>
    <definedName name="fff" hidden="1">{"'Sheet1'!$L$16"}</definedName>
    <definedName name="fuji">#REF!</definedName>
    <definedName name="g" localSheetId="177" hidden="1">{"'Sheet1'!$L$16"}</definedName>
    <definedName name="g" hidden="1">{"'Sheet1'!$L$16"}</definedName>
    <definedName name="G_ME">#REF!</definedName>
    <definedName name="gach">#REF!</definedName>
    <definedName name="GAHT">#REF!</definedName>
    <definedName name="gama">#REF!</definedName>
    <definedName name="Gamadam">#REF!</definedName>
    <definedName name="GC_DN">#REF!</definedName>
    <definedName name="GC_HT">#REF!</definedName>
    <definedName name="GC_TD">#REF!</definedName>
    <definedName name="geo">#REF!</definedName>
    <definedName name="ghip">#REF!</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van">#REF!</definedName>
    <definedName name="Gtb">#REF!</definedName>
    <definedName name="gtbtt">#REF!</definedName>
    <definedName name="GTXL">#REF!</definedName>
    <definedName name="gvan">#REF!</definedName>
    <definedName name="Gxl">#REF!</definedName>
    <definedName name="gxltt">#REF!</definedName>
    <definedName name="gia">#REF!</definedName>
    <definedName name="gia_tien">#REF!</definedName>
    <definedName name="gia_tien_BTN">#REF!</definedName>
    <definedName name="Giocong">#REF!</definedName>
    <definedName name="h18x">#REF!</definedName>
    <definedName name="h30x">#REF!</definedName>
    <definedName name="HBC">#REF!</definedName>
    <definedName name="HBL">#REF!</definedName>
    <definedName name="HCPH">#REF!</definedName>
    <definedName name="HCS">#REF!</definedName>
    <definedName name="HCU">#REF!</definedName>
    <definedName name="HDC">#REF!</definedName>
    <definedName name="HDU">#REF!</definedName>
    <definedName name="Heä_soá_laép_xaø_H">1.7</definedName>
    <definedName name="heä_soá_sình_laày">#REF!</definedName>
    <definedName name="Hello">#REF!</definedName>
    <definedName name="HHcat">#REF!</definedName>
    <definedName name="HHda">#REF!</definedName>
    <definedName name="HHIC">#REF!</definedName>
    <definedName name="HHT">#REF!</definedName>
    <definedName name="HiddenRows" hidden="1">#REF!</definedName>
    <definedName name="hien">#REF!</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a">#REF!</definedName>
    <definedName name="hoc">55000</definedName>
    <definedName name="HOME_MANP">#REF!</definedName>
    <definedName name="HOMEOFFICE_COST">#REF!</definedName>
    <definedName name="HR">#REF!</definedName>
    <definedName name="HRC">#REF!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m">#REF!</definedName>
    <definedName name="HSMTC">#REF!</definedName>
    <definedName name="HSSL">#REF!</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#REF!</definedName>
    <definedName name="HTML_CodePage" hidden="1">950</definedName>
    <definedName name="HTML_Control" localSheetId="177"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y" localSheetId="177" hidden="1">{"'Sheet1'!$L$16"}</definedName>
    <definedName name="huy" hidden="1">{"'Sheet1'!$L$16"}</definedName>
    <definedName name="HV">#REF!</definedName>
    <definedName name="HVBC">#REF!</definedName>
    <definedName name="HVC">#REF!</definedName>
    <definedName name="HVL">#REF!</definedName>
    <definedName name="HVP">#REF!</definedName>
    <definedName name="I">#REF!</definedName>
    <definedName name="IDLAB_COST">#REF!</definedName>
    <definedName name="IND_LAB">#REF!</definedName>
    <definedName name="INDMANP">#REF!</definedName>
    <definedName name="inputCosti">#REF!</definedName>
    <definedName name="inputLf">#REF!</definedName>
    <definedName name="inputWTP">#REF!</definedName>
    <definedName name="INT">#REF!</definedName>
    <definedName name="IWTP">#REF!</definedName>
    <definedName name="J.O">#REF!</definedName>
    <definedName name="J.O_GT">#REF!</definedName>
    <definedName name="j356C8">#REF!</definedName>
    <definedName name="k">#REF!</definedName>
    <definedName name="K_L">#REF!</definedName>
    <definedName name="kcong">#REF!</definedName>
    <definedName name="Kiem_tra_trung_ten">#REF!</definedName>
    <definedName name="kkk">#REF!</definedName>
    <definedName name="kl">#REF!</definedName>
    <definedName name="kl_ME">#REF!</definedName>
    <definedName name="KLC">#REF!</definedName>
    <definedName name="kp1ph">#REF!</definedName>
    <definedName name="KSTK">#REF!</definedName>
    <definedName name="Kte">#REF!</definedName>
    <definedName name="khac">2</definedName>
    <definedName name="khanang">#REF!</definedName>
    <definedName name="khong">#REF!</definedName>
    <definedName name="l">#REF!</definedName>
    <definedName name="lan">#REF!</definedName>
    <definedName name="Lcot">#REF!</definedName>
    <definedName name="Lmk">#REF!</definedName>
    <definedName name="LN">#REF!</definedName>
    <definedName name="Lo">#REF!</definedName>
    <definedName name="LRMC">#REF!</definedName>
    <definedName name="M0.4">#REF!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3pnc">#REF!</definedName>
    <definedName name="Ma3pvl">#REF!</definedName>
    <definedName name="Maa3pnc">#REF!</definedName>
    <definedName name="Maa3pvl">#REF!</definedName>
    <definedName name="macbt">#REF!</definedName>
    <definedName name="MAJ_CON_EQP">#REF!</definedName>
    <definedName name="may">#REF!</definedName>
    <definedName name="Mba1p">#REF!</definedName>
    <definedName name="Mba3p">#REF!</definedName>
    <definedName name="Mbb3p">#REF!</definedName>
    <definedName name="Mbn1p">#REF!</definedName>
    <definedName name="mc">#REF!</definedName>
    <definedName name="me">#REF!</definedName>
    <definedName name="Mè_A1">#REF!</definedName>
    <definedName name="Mè_A2">#REF!</definedName>
    <definedName name="MG_A">#REF!</definedName>
    <definedName name="MN">#REF!</definedName>
    <definedName name="MTC">#REF!</definedName>
    <definedName name="MTCLD">#REF!</definedName>
    <definedName name="MTMAC12">#REF!</definedName>
    <definedName name="MTN">#REF!</definedName>
    <definedName name="mtram">#REF!</definedName>
    <definedName name="myle">#REF!</definedName>
    <definedName name="n" hidden="1">#REF!</definedName>
    <definedName name="n1pig">#REF!</definedName>
    <definedName name="n1pind">#REF!</definedName>
    <definedName name="n1pint">#REF!</definedName>
    <definedName name="n1ping">#REF!</definedName>
    <definedName name="Name">#REF!</definedName>
    <definedName name="nc_btm10">#REF!</definedName>
    <definedName name="nc_btm100">#REF!</definedName>
    <definedName name="nc1p">#REF!</definedName>
    <definedName name="nc3p">#REF!</definedName>
    <definedName name="NCBD100">#REF!</definedName>
    <definedName name="NCBD200">#REF!</definedName>
    <definedName name="NCBD250">#REF!</definedName>
    <definedName name="nccs">#REF!</definedName>
    <definedName name="ncgff">#REF!</definedName>
    <definedName name="NCKT">#REF!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nc3p">#REF!</definedName>
    <definedName name="nint1p">#REF!</definedName>
    <definedName name="nintnc1p">#REF!</definedName>
    <definedName name="nintvl1p">#REF!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mm">#REF!</definedName>
    <definedName name="nn1p">#REF!</definedName>
    <definedName name="nn3p">#REF!</definedName>
    <definedName name="nnnc3p">#REF!</definedName>
    <definedName name="nnvl3p">#REF!</definedName>
    <definedName name="No">#REF!</definedName>
    <definedName name="nsc">#REF!</definedName>
    <definedName name="nsk">#REF!</definedName>
    <definedName name="NH">#REF!</definedName>
    <definedName name="nhfffd" localSheetId="177">{"DZ-TDTB2.XLS","Dcksat.xls"}</definedName>
    <definedName name="nhfffd">{"DZ-TDTB2.XLS","Dcksat.xls"}</definedName>
    <definedName name="nhn">#REF!</definedName>
    <definedName name="NHot">#REF!</definedName>
    <definedName name="nhu">#REF!</definedName>
    <definedName name="nhua">#REF!</definedName>
    <definedName name="nhuad">#REF!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OM">#REF!</definedName>
    <definedName name="ophom">#REF!</definedName>
    <definedName name="ORD">#REF!</definedName>
    <definedName name="OrderTable" hidden="1">#REF!</definedName>
    <definedName name="ORF">#REF!</definedName>
    <definedName name="PA">#REF!</definedName>
    <definedName name="PChe">#REF!</definedName>
    <definedName name="PK">#REF!</definedName>
    <definedName name="PRC">#REF!</definedName>
    <definedName name="PRICE">#REF!</definedName>
    <definedName name="PRICE1">#REF!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78">'Bieu 6 thang MTQG'!$A$2:$X$34</definedName>
    <definedName name="_xlnm.Print_Area" localSheetId="177">'Biểu 2 NSDP'!$A$1:$P$73</definedName>
    <definedName name="_xlnm.Print_Area" localSheetId="180">PL2_MTQG!$A$1:$P$337</definedName>
    <definedName name="_xlnm.Print_Area">#REF!</definedName>
    <definedName name="_xlnm.Print_Titles" localSheetId="178">'Bieu 6 thang MTQG'!$6:$8</definedName>
    <definedName name="_xlnm.Print_Titles" localSheetId="177">'Biểu 2 NSDP'!$6:$9</definedName>
    <definedName name="_xlnm.Print_Titles" localSheetId="180">PL2_MTQG!$6:$9</definedName>
    <definedName name="_xlnm.Print_Titles" localSheetId="179">'PL3_DK 2025'!$6:$9</definedName>
    <definedName name="_xlnm.Print_Titles">#REF!</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#REF!</definedName>
    <definedName name="PT_A1">#REF!</definedName>
    <definedName name="PT_Duong">#REF!</definedName>
    <definedName name="ptdg">#REF!</definedName>
    <definedName name="PTDG_cau">#REF!</definedName>
    <definedName name="ptdg_cong">#REF!</definedName>
    <definedName name="ptdg_duong">#REF!</definedName>
    <definedName name="pvd">#REF!</definedName>
    <definedName name="PHC">#REF!</definedName>
    <definedName name="Phone">#REF!</definedName>
    <definedName name="phu_luc_vua">#REF!</definedName>
    <definedName name="qtdm">#REF!</definedName>
    <definedName name="Ra">#REF!</definedName>
    <definedName name="ra11p">#REF!</definedName>
    <definedName name="ra13p">#REF!</definedName>
    <definedName name="Racot">#REF!</definedName>
    <definedName name="Radam">#REF!</definedName>
    <definedName name="rate">14000</definedName>
    <definedName name="RCArea" hidden="1">#REF!</definedName>
    <definedName name="RCF">#REF!</definedName>
    <definedName name="RCKM">#REF!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_xlnm.Recorder">#REF!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ncot">#REF!</definedName>
    <definedName name="Rndam">#REF!</definedName>
    <definedName name="RPHEC">#REF!</definedName>
    <definedName name="RPHLIF">#REF!</definedName>
    <definedName name="RPHOM">#REF!</definedName>
    <definedName name="RPHPC">#REF!</definedName>
    <definedName name="RSBC">#REF!</definedName>
    <definedName name="RSBLIF">#REF!</definedName>
    <definedName name="RSIC">#REF!</definedName>
    <definedName name="RSIN">#REF!</definedName>
    <definedName name="RSLIF">#REF!</definedName>
    <definedName name="RSOM">#REF!</definedName>
    <definedName name="RSPI">#REF!</definedName>
    <definedName name="RSSC">#REF!</definedName>
    <definedName name="RWTPlo">#REF!</definedName>
    <definedName name="RWTPhi">#REF!</definedName>
    <definedName name="sand">#REF!</definedName>
    <definedName name="SCH">#REF!</definedName>
    <definedName name="SDMONG">#REF!</definedName>
    <definedName name="Sheet1">#REF!</definedName>
    <definedName name="sho">#REF!</definedName>
    <definedName name="SIZE">#REF!</definedName>
    <definedName name="SL_CRD">#REF!</definedName>
    <definedName name="SL_CRS">#REF!</definedName>
    <definedName name="SL_CS">#REF!</definedName>
    <definedName name="SL_DD">#REF!</definedName>
    <definedName name="soc3p">#REF!</definedName>
    <definedName name="Soi">#REF!</definedName>
    <definedName name="soichon12">#REF!</definedName>
    <definedName name="soichon24">#REF!</definedName>
    <definedName name="soichon46">#REF!</definedName>
    <definedName name="solieu">#REF!</definedName>
    <definedName name="SORT">#REF!</definedName>
    <definedName name="Sothutu">#REF!</definedName>
    <definedName name="SPEC">#REF!</definedName>
    <definedName name="SpecialPrice" hidden="1">#REF!</definedName>
    <definedName name="SPECSUMMARY">#REF!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t">#REF!</definedName>
    <definedName name="su">#REF!</definedName>
    <definedName name="sub">#REF!</definedName>
    <definedName name="SUL">#REF!</definedName>
    <definedName name="SUMITOMO">#REF!</definedName>
    <definedName name="SUMITOMO_GT">#REF!</definedName>
    <definedName name="SUMMARY">#REF!</definedName>
    <definedName name="sur">#REF!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un">#REF!</definedName>
    <definedName name="TaxTV">10%</definedName>
    <definedName name="TaxXL">5%</definedName>
    <definedName name="TBA">#REF!</definedName>
    <definedName name="tbl_ProdInfo" hidden="1">#REF!</definedName>
    <definedName name="tbtram">#REF!</definedName>
    <definedName name="TC">#REF!</definedName>
    <definedName name="TC_NHANH1" localSheetId="177">#REF!</definedName>
    <definedName name="TC_NHANH1">#REF!</definedName>
    <definedName name="TD">#REF!</definedName>
    <definedName name="td1p">#REF!</definedName>
    <definedName name="td3p">#REF!</definedName>
    <definedName name="TDDAKT">#REF!</definedName>
    <definedName name="tdia">#REF!</definedName>
    <definedName name="tdnc1p">#REF!</definedName>
    <definedName name="tdt">#REF!</definedName>
    <definedName name="TDTDT">#REF!</definedName>
    <definedName name="TDTKKT">#REF!</definedName>
    <definedName name="tdtr2cnc">#REF!</definedName>
    <definedName name="tdtr2cvl">#REF!</definedName>
    <definedName name="tdvl1p">#REF!</definedName>
    <definedName name="tenvung">#REF!</definedName>
    <definedName name="Tengoi">#REF!</definedName>
    <definedName name="TI">#REF!</definedName>
    <definedName name="Tien">#REF!</definedName>
    <definedName name="Tim_lan_xuat_hien">#REF!</definedName>
    <definedName name="tim_xuat_hien">#REF!</definedName>
    <definedName name="TITAN">#REF!</definedName>
    <definedName name="TK">#REF!</definedName>
    <definedName name="TLAC120">#REF!</definedName>
    <definedName name="TLAC35">#REF!</definedName>
    <definedName name="TLAC50">#REF!</definedName>
    <definedName name="TLAC70">#REF!</definedName>
    <definedName name="TLAC95">#REF!</definedName>
    <definedName name="Tle">#REF!</definedName>
    <definedName name="TMDT1">#REF!</definedName>
    <definedName name="TMDT2">#REF!</definedName>
    <definedName name="TMDTmoi">#REF!</definedName>
    <definedName name="TN">#REF!</definedName>
    <definedName name="Tonmai">#REF!</definedName>
    <definedName name="TPLRP">#REF!</definedName>
    <definedName name="TT_1P">#REF!</definedName>
    <definedName name="TT_3p">#REF!</definedName>
    <definedName name="TTCto">#REF!</definedName>
    <definedName name="TTDZ">#REF!</definedName>
    <definedName name="TTDZ04">#REF!</definedName>
    <definedName name="TTVAn5">#REF!</definedName>
    <definedName name="tthi">#REF!</definedName>
    <definedName name="ttronmk">#REF!</definedName>
    <definedName name="Tuong_dau_HD">#REF!</definedName>
    <definedName name="Tuvan">#REF!</definedName>
    <definedName name="tv75nc">#REF!</definedName>
    <definedName name="tv75vl">#REF!</definedName>
    <definedName name="TVGS">#REF!</definedName>
    <definedName name="ty_le">#REF!</definedName>
    <definedName name="ty_le_BTN">#REF!</definedName>
    <definedName name="Ty_le1">#REF!</definedName>
    <definedName name="thai">#REF!</definedName>
    <definedName name="Thang_Long">#REF!</definedName>
    <definedName name="Thang_Long_GT">#REF!</definedName>
    <definedName name="thanh">#REF!</definedName>
    <definedName name="Thanh_CT">#REF!</definedName>
    <definedName name="THchon">#REF!</definedName>
    <definedName name="thdt">#REF!</definedName>
    <definedName name="thep">#REF!</definedName>
    <definedName name="THEP_D32">#REF!</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t">#REF!</definedName>
    <definedName name="THI">#REF!</definedName>
    <definedName name="thkp3">#REF!</definedName>
    <definedName name="thop">#REF!</definedName>
    <definedName name="thtt">#REF!</definedName>
    <definedName name="thue">6</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VL">#REF!</definedName>
    <definedName name="Trô_P1">#REF!</definedName>
    <definedName name="Trô_P10">#REF!</definedName>
    <definedName name="Trô_P11">#REF!</definedName>
    <definedName name="Trô_P2">#REF!</definedName>
    <definedName name="Trô_P3">#REF!</definedName>
    <definedName name="Trô_P4">#REF!</definedName>
    <definedName name="Trô_P5">#REF!</definedName>
    <definedName name="Trô_P6">#REF!</definedName>
    <definedName name="Trô_P7">#REF!</definedName>
    <definedName name="Trô_P8">#REF!</definedName>
    <definedName name="Trô_P9">#REF!</definedName>
    <definedName name="trt">#REF!</definedName>
    <definedName name="UNL">#REF!</definedName>
    <definedName name="upnoc">#REF!</definedName>
    <definedName name="usd">#REF!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at">5</definedName>
    <definedName name="vbtchongnuocm300">#REF!</definedName>
    <definedName name="vbtm150">#REF!</definedName>
    <definedName name="vbtm300">#REF!</definedName>
    <definedName name="vbtm400">#REF!</definedName>
    <definedName name="vc">#REF!</definedName>
    <definedName name="vcbo1" localSheetId="177" hidden="1">{"'Sheet1'!$L$16"}</definedName>
    <definedName name="vcbo1" hidden="1">{"'Sheet1'!$L$16"}</definedName>
    <definedName name="vcc">#REF!</definedName>
    <definedName name="vccot">#REF!</definedName>
    <definedName name="vccot35">#REF!</definedName>
    <definedName name="vcd">#REF!</definedName>
    <definedName name="vcdc">#REF!</definedName>
    <definedName name="vcdungcu35">#REF!</definedName>
    <definedName name="vcn">#REF!</definedName>
    <definedName name="vcsat35">#REF!</definedName>
    <definedName name="vct">#REF!</definedName>
    <definedName name="VCTT">#REF!</definedName>
    <definedName name="vcxi">#REF!</definedName>
    <definedName name="VCHT">#REF!</definedName>
    <definedName name="vd3p">#REF!</definedName>
    <definedName name="vkcauthang">#REF!</definedName>
    <definedName name="vksan">#REF!</definedName>
    <definedName name="vl">#REF!</definedName>
    <definedName name="vl1p">#REF!</definedName>
    <definedName name="vl3p">#REF!</definedName>
    <definedName name="vldn400">#REF!</definedName>
    <definedName name="vldn600">#REF!</definedName>
    <definedName name="vltram">#REF!</definedName>
    <definedName name="vr3p">#REF!</definedName>
    <definedName name="vung">#REF!</definedName>
    <definedName name="W">#REF!</definedName>
    <definedName name="wrn.chi._.tiÆt." localSheetId="177" hidden="1">{#N/A,#N/A,FALSE,"Chi tiÆt"}</definedName>
    <definedName name="wrn.chi._.tiÆt." hidden="1">{#N/A,#N/A,FALSE,"Chi tiÆt"}</definedName>
    <definedName name="wrn.Report." localSheetId="177"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77"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1pind">#REF!</definedName>
    <definedName name="x1pint">#REF!</definedName>
    <definedName name="x1ping">#REF!</definedName>
    <definedName name="XCCT">0.5</definedName>
    <definedName name="xd0.6">#REF!</definedName>
    <definedName name="xd1.3">#REF!</definedName>
    <definedName name="xd1.5">#REF!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#REF!</definedName>
    <definedName name="xlc">#REF!</definedName>
    <definedName name="xld1.4">#REF!</definedName>
    <definedName name="xlk">#REF!</definedName>
    <definedName name="xlk1.4">#REF!</definedName>
    <definedName name="XLP">#REF!</definedName>
    <definedName name="xmcax">#REF!</definedName>
    <definedName name="xn">#REF!</definedName>
    <definedName name="YR0">#REF!</definedName>
    <definedName name="YRP">#REF!</definedName>
    <definedName name="Z">#REF!</definedName>
    <definedName name="Zip">#REF!</definedName>
    <definedName name="ZYX">#REF!</definedName>
    <definedName name="ZZZ">#REF!</definedName>
  </definedNames>
  <calcPr calcId="144525"/>
</workbook>
</file>

<file path=xl/calcChain.xml><?xml version="1.0" encoding="utf-8"?>
<calcChain xmlns="http://schemas.openxmlformats.org/spreadsheetml/2006/main">
  <c r="F7" i="245" l="1"/>
  <c r="F14" i="245" l="1"/>
  <c r="F8" i="245"/>
  <c r="E9" i="245"/>
  <c r="F17" i="245"/>
  <c r="F16" i="245"/>
  <c r="F15" i="245"/>
  <c r="F9" i="245"/>
  <c r="F10" i="245"/>
  <c r="F12" i="245"/>
  <c r="F13" i="245"/>
  <c r="F11" i="245"/>
  <c r="L18" i="241"/>
  <c r="L33" i="241"/>
  <c r="L32" i="241"/>
  <c r="L31" i="241"/>
  <c r="L30" i="241"/>
  <c r="L29" i="241"/>
  <c r="L28" i="241"/>
  <c r="L27" i="241"/>
  <c r="L26" i="241"/>
  <c r="L25" i="241"/>
  <c r="L24" i="241"/>
  <c r="L23" i="241"/>
  <c r="L43" i="241"/>
  <c r="L42" i="241"/>
  <c r="L41" i="241"/>
  <c r="L45" i="241"/>
  <c r="L81" i="241"/>
  <c r="L80" i="241"/>
  <c r="L79" i="241"/>
  <c r="L78" i="241"/>
  <c r="L77" i="241"/>
  <c r="L75" i="241"/>
  <c r="L98" i="241"/>
  <c r="L92" i="241"/>
  <c r="L93" i="241"/>
  <c r="L94" i="241"/>
  <c r="L95" i="241"/>
  <c r="L96" i="241"/>
  <c r="L97" i="241"/>
  <c r="L91" i="241"/>
  <c r="L85" i="241"/>
  <c r="L86" i="241"/>
  <c r="L87" i="241"/>
  <c r="L88" i="241"/>
  <c r="L89" i="241"/>
  <c r="L84" i="241"/>
  <c r="L70" i="241"/>
  <c r="L71" i="241"/>
  <c r="L69" i="241"/>
  <c r="L66" i="241"/>
  <c r="L57" i="241"/>
  <c r="L58" i="241"/>
  <c r="L59" i="241"/>
  <c r="L60" i="241"/>
  <c r="L61" i="241"/>
  <c r="L62" i="241"/>
  <c r="L63" i="241"/>
  <c r="L64" i="241"/>
  <c r="L65" i="241"/>
  <c r="L56" i="241"/>
  <c r="L49" i="241"/>
  <c r="L50" i="241"/>
  <c r="L51" i="241"/>
  <c r="L52" i="241"/>
  <c r="L53" i="241"/>
  <c r="L54" i="241"/>
  <c r="L48" i="241"/>
  <c r="L37" i="241"/>
  <c r="L38" i="241"/>
  <c r="L36" i="241"/>
  <c r="L35" i="241"/>
  <c r="L22" i="241"/>
  <c r="L15" i="241"/>
  <c r="L16" i="241"/>
  <c r="L14" i="241"/>
  <c r="L51" i="238"/>
  <c r="L52" i="238"/>
  <c r="L49" i="238"/>
  <c r="L48" i="238"/>
  <c r="L47" i="238"/>
  <c r="L46" i="238"/>
  <c r="L45" i="238"/>
  <c r="L38" i="238"/>
  <c r="L39" i="238"/>
  <c r="L36" i="238"/>
  <c r="L35" i="238"/>
  <c r="L34" i="238"/>
  <c r="L33" i="238"/>
  <c r="L32" i="238"/>
  <c r="L31" i="238"/>
  <c r="L30" i="238"/>
  <c r="L26" i="238"/>
  <c r="L25" i="238"/>
  <c r="L14" i="238" l="1"/>
  <c r="L16" i="238"/>
  <c r="K11" i="238" l="1"/>
  <c r="D8" i="245"/>
  <c r="D9" i="245"/>
  <c r="D10" i="245"/>
  <c r="G11" i="238"/>
  <c r="H11" i="238"/>
  <c r="I11" i="238"/>
  <c r="J11" i="238"/>
  <c r="N11" i="238"/>
  <c r="F11" i="238"/>
  <c r="G17" i="238"/>
  <c r="H17" i="238"/>
  <c r="I17" i="238"/>
  <c r="J17" i="238"/>
  <c r="K17" i="238"/>
  <c r="N17" i="238"/>
  <c r="F17" i="238"/>
  <c r="G12" i="238"/>
  <c r="H12" i="238"/>
  <c r="I12" i="238"/>
  <c r="J12" i="238"/>
  <c r="K12" i="238"/>
  <c r="N12" i="238"/>
  <c r="F12" i="238"/>
  <c r="G15" i="238"/>
  <c r="H15" i="238"/>
  <c r="I15" i="238"/>
  <c r="J15" i="238"/>
  <c r="K15" i="238"/>
  <c r="L15" i="238"/>
  <c r="L12" i="238" s="1"/>
  <c r="M15" i="238"/>
  <c r="N15" i="238"/>
  <c r="F15" i="238"/>
  <c r="G13" i="238"/>
  <c r="H13" i="238"/>
  <c r="I13" i="238"/>
  <c r="J13" i="238"/>
  <c r="K13" i="238"/>
  <c r="L13" i="238"/>
  <c r="M13" i="238"/>
  <c r="N13" i="238"/>
  <c r="F13" i="238"/>
  <c r="M12" i="238" l="1"/>
  <c r="I90" i="241"/>
  <c r="J90" i="241"/>
  <c r="K90" i="241"/>
  <c r="L90" i="241"/>
  <c r="M90" i="241"/>
  <c r="N90" i="241"/>
  <c r="K82" i="241"/>
  <c r="I83" i="241"/>
  <c r="I82" i="241" s="1"/>
  <c r="J83" i="241"/>
  <c r="J82" i="241" s="1"/>
  <c r="K83" i="241"/>
  <c r="L83" i="241"/>
  <c r="M83" i="241"/>
  <c r="N83" i="241"/>
  <c r="I76" i="241"/>
  <c r="J76" i="241"/>
  <c r="K76" i="241"/>
  <c r="L76" i="241"/>
  <c r="M76" i="241"/>
  <c r="N76" i="241"/>
  <c r="I74" i="241"/>
  <c r="I73" i="241" s="1"/>
  <c r="I72" i="241" s="1"/>
  <c r="J74" i="241"/>
  <c r="J73" i="241" s="1"/>
  <c r="J72" i="241" s="1"/>
  <c r="K74" i="241"/>
  <c r="K73" i="241" s="1"/>
  <c r="K72" i="241" s="1"/>
  <c r="L74" i="241"/>
  <c r="L73" i="241" s="1"/>
  <c r="L72" i="241" s="1"/>
  <c r="M74" i="241"/>
  <c r="M73" i="241" s="1"/>
  <c r="M72" i="241" s="1"/>
  <c r="N74" i="241"/>
  <c r="N73" i="241" s="1"/>
  <c r="N72" i="241" s="1"/>
  <c r="K67" i="241"/>
  <c r="I68" i="241"/>
  <c r="I67" i="241" s="1"/>
  <c r="J68" i="241"/>
  <c r="J67" i="241" s="1"/>
  <c r="K68" i="241"/>
  <c r="L68" i="241"/>
  <c r="L67" i="241" s="1"/>
  <c r="M68" i="241"/>
  <c r="M67" i="241" s="1"/>
  <c r="N68" i="241"/>
  <c r="N67" i="241" s="1"/>
  <c r="I55" i="241"/>
  <c r="J55" i="241"/>
  <c r="K55" i="241"/>
  <c r="L55" i="241"/>
  <c r="M55" i="241"/>
  <c r="N55" i="241"/>
  <c r="N46" i="241" s="1"/>
  <c r="I47" i="241"/>
  <c r="J47" i="241"/>
  <c r="K47" i="241"/>
  <c r="L47" i="241"/>
  <c r="M47" i="241"/>
  <c r="N47" i="241"/>
  <c r="I46" i="241"/>
  <c r="J46" i="241"/>
  <c r="K46" i="241"/>
  <c r="I44" i="241"/>
  <c r="J44" i="241"/>
  <c r="K44" i="241"/>
  <c r="L44" i="241"/>
  <c r="M44" i="241"/>
  <c r="N44" i="241"/>
  <c r="I40" i="241"/>
  <c r="J40" i="241"/>
  <c r="K40" i="241"/>
  <c r="L40" i="241"/>
  <c r="M40" i="241"/>
  <c r="N40" i="241"/>
  <c r="I34" i="241"/>
  <c r="J34" i="241"/>
  <c r="K34" i="241"/>
  <c r="L34" i="241"/>
  <c r="M34" i="241"/>
  <c r="N34" i="241"/>
  <c r="I21" i="241"/>
  <c r="J21" i="241"/>
  <c r="K21" i="241"/>
  <c r="L21" i="241"/>
  <c r="M21" i="241"/>
  <c r="N21" i="241"/>
  <c r="I20" i="241"/>
  <c r="J20" i="241"/>
  <c r="K20" i="241"/>
  <c r="K19" i="241" s="1"/>
  <c r="N20" i="241"/>
  <c r="I19" i="241"/>
  <c r="J19" i="241"/>
  <c r="N19" i="241"/>
  <c r="I17" i="241"/>
  <c r="J17" i="241"/>
  <c r="K17" i="241"/>
  <c r="L17" i="241"/>
  <c r="M17" i="241"/>
  <c r="N17" i="241"/>
  <c r="I13" i="241"/>
  <c r="J13" i="241"/>
  <c r="K13" i="241"/>
  <c r="L13" i="241"/>
  <c r="M13" i="241"/>
  <c r="N13" i="241"/>
  <c r="I12" i="241"/>
  <c r="J12" i="241"/>
  <c r="N12" i="241"/>
  <c r="I71" i="238"/>
  <c r="J71" i="238"/>
  <c r="L71" i="238"/>
  <c r="E13" i="245" s="1"/>
  <c r="M71" i="238"/>
  <c r="N71" i="238"/>
  <c r="I66" i="238"/>
  <c r="I65" i="238" s="1"/>
  <c r="J66" i="238"/>
  <c r="J65" i="238" s="1"/>
  <c r="K66" i="238"/>
  <c r="L66" i="238"/>
  <c r="M66" i="238"/>
  <c r="M65" i="238" s="1"/>
  <c r="N66" i="238"/>
  <c r="N65" i="238" s="1"/>
  <c r="K65" i="238"/>
  <c r="L65" i="238"/>
  <c r="I63" i="238"/>
  <c r="J63" i="238"/>
  <c r="J62" i="238" s="1"/>
  <c r="K63" i="238"/>
  <c r="K62" i="238" s="1"/>
  <c r="L63" i="238"/>
  <c r="L62" i="238" s="1"/>
  <c r="M63" i="238"/>
  <c r="M62" i="238" s="1"/>
  <c r="N63" i="238"/>
  <c r="N62" i="238" s="1"/>
  <c r="I62" i="238"/>
  <c r="H54" i="238"/>
  <c r="I54" i="238"/>
  <c r="J54" i="238"/>
  <c r="K54" i="238"/>
  <c r="L54" i="238"/>
  <c r="M54" i="238"/>
  <c r="N54" i="238"/>
  <c r="F54" i="238"/>
  <c r="I50" i="238"/>
  <c r="J50" i="238"/>
  <c r="K50" i="238"/>
  <c r="L50" i="238"/>
  <c r="M50" i="238"/>
  <c r="N50" i="238"/>
  <c r="I44" i="238"/>
  <c r="J44" i="238"/>
  <c r="K44" i="238"/>
  <c r="L44" i="238"/>
  <c r="M44" i="238"/>
  <c r="N44" i="238"/>
  <c r="N43" i="238" s="1"/>
  <c r="I40" i="238"/>
  <c r="J40" i="238"/>
  <c r="K40" i="238"/>
  <c r="L40" i="238"/>
  <c r="M40" i="238"/>
  <c r="N40" i="238"/>
  <c r="I37" i="238"/>
  <c r="J37" i="238"/>
  <c r="K37" i="238"/>
  <c r="L37" i="238"/>
  <c r="M37" i="238"/>
  <c r="N37" i="238"/>
  <c r="I29" i="238"/>
  <c r="J29" i="238"/>
  <c r="K29" i="238"/>
  <c r="L29" i="238"/>
  <c r="M29" i="238"/>
  <c r="N29" i="238"/>
  <c r="I27" i="238"/>
  <c r="J27" i="238"/>
  <c r="K27" i="238"/>
  <c r="L27" i="238"/>
  <c r="M27" i="238"/>
  <c r="N27" i="238"/>
  <c r="I20" i="238"/>
  <c r="J20" i="238"/>
  <c r="K20" i="238"/>
  <c r="L20" i="238"/>
  <c r="M20" i="238"/>
  <c r="N20" i="238"/>
  <c r="L12" i="241" l="1"/>
  <c r="E15" i="245" s="1"/>
  <c r="L20" i="241"/>
  <c r="L19" i="241" s="1"/>
  <c r="E16" i="245" s="1"/>
  <c r="L82" i="241"/>
  <c r="N82" i="241"/>
  <c r="N39" i="241" s="1"/>
  <c r="N11" i="241" s="1"/>
  <c r="M82" i="241"/>
  <c r="L46" i="241"/>
  <c r="M46" i="241"/>
  <c r="M39" i="241" s="1"/>
  <c r="M11" i="241" s="1"/>
  <c r="M20" i="241"/>
  <c r="M19" i="241" s="1"/>
  <c r="M12" i="241"/>
  <c r="I43" i="238"/>
  <c r="I19" i="238" s="1"/>
  <c r="I18" i="238" s="1"/>
  <c r="L43" i="238"/>
  <c r="J53" i="238"/>
  <c r="K43" i="238"/>
  <c r="N19" i="238"/>
  <c r="N18" i="238" s="1"/>
  <c r="J43" i="238"/>
  <c r="J19" i="238" s="1"/>
  <c r="J18" i="238" s="1"/>
  <c r="N53" i="238"/>
  <c r="L19" i="238"/>
  <c r="L18" i="238" s="1"/>
  <c r="M43" i="238"/>
  <c r="M19" i="238" s="1"/>
  <c r="M18" i="238" s="1"/>
  <c r="M17" i="238" s="1"/>
  <c r="M11" i="238" s="1"/>
  <c r="M53" i="238"/>
  <c r="L53" i="238"/>
  <c r="E12" i="245" s="1"/>
  <c r="K19" i="238"/>
  <c r="K18" i="238" s="1"/>
  <c r="K39" i="241"/>
  <c r="J39" i="241"/>
  <c r="J11" i="241" s="1"/>
  <c r="I39" i="241"/>
  <c r="I11" i="241" s="1"/>
  <c r="K12" i="241"/>
  <c r="I53" i="238"/>
  <c r="K53" i="238"/>
  <c r="G40" i="241"/>
  <c r="H40" i="241"/>
  <c r="F40" i="241"/>
  <c r="L39" i="241" l="1"/>
  <c r="L11" i="241" s="1"/>
  <c r="E11" i="245"/>
  <c r="E10" i="245" s="1"/>
  <c r="E8" i="245" s="1"/>
  <c r="L17" i="238"/>
  <c r="L11" i="238" s="1"/>
  <c r="K11" i="241"/>
  <c r="G21" i="241"/>
  <c r="H21" i="241"/>
  <c r="F21" i="241"/>
  <c r="E17" i="245" l="1"/>
  <c r="E14" i="245" s="1"/>
  <c r="E7" i="245" s="1"/>
  <c r="H90" i="241"/>
  <c r="H83" i="241"/>
  <c r="H76" i="241"/>
  <c r="H74" i="241"/>
  <c r="H68" i="241"/>
  <c r="H67" i="241" s="1"/>
  <c r="H55" i="241"/>
  <c r="H47" i="241"/>
  <c r="H44" i="241"/>
  <c r="H34" i="241"/>
  <c r="H20" i="241" s="1"/>
  <c r="H17" i="241"/>
  <c r="H13" i="241"/>
  <c r="H73" i="241" l="1"/>
  <c r="H72" i="241" s="1"/>
  <c r="H82" i="241"/>
  <c r="H12" i="241"/>
  <c r="H46" i="241"/>
  <c r="H19" i="241"/>
  <c r="H39" i="241" l="1"/>
  <c r="H11" i="241" s="1"/>
  <c r="H44" i="238" l="1"/>
  <c r="H71" i="238" l="1"/>
  <c r="H66" i="238"/>
  <c r="H65" i="238" s="1"/>
  <c r="H63" i="238"/>
  <c r="H62" i="238" s="1"/>
  <c r="H50" i="238"/>
  <c r="H43" i="238" s="1"/>
  <c r="H40" i="238"/>
  <c r="H37" i="238"/>
  <c r="H29" i="238"/>
  <c r="H27" i="238"/>
  <c r="H20" i="238"/>
  <c r="H53" i="238" l="1"/>
  <c r="H19" i="238"/>
  <c r="H18" i="238" s="1"/>
  <c r="V54" i="238"/>
  <c r="W54" i="238" s="1"/>
  <c r="G61" i="238"/>
  <c r="G56" i="238"/>
  <c r="G57" i="238"/>
  <c r="G58" i="238"/>
  <c r="G59" i="238"/>
  <c r="G60" i="238"/>
  <c r="G55" i="238"/>
  <c r="G54" i="238" l="1"/>
  <c r="K72" i="238"/>
  <c r="K71" i="238" s="1"/>
  <c r="A3" i="245" l="1"/>
  <c r="C15" i="245" l="1"/>
  <c r="F90" i="241" l="1"/>
  <c r="F83" i="241"/>
  <c r="F76" i="241"/>
  <c r="F74" i="241"/>
  <c r="F68" i="241"/>
  <c r="F67" i="241" s="1"/>
  <c r="F55" i="241"/>
  <c r="F47" i="241"/>
  <c r="F44" i="241"/>
  <c r="F34" i="241"/>
  <c r="F20" i="241" s="1"/>
  <c r="F17" i="241"/>
  <c r="F73" i="241" l="1"/>
  <c r="F72" i="241" s="1"/>
  <c r="F82" i="241"/>
  <c r="F19" i="241"/>
  <c r="C16" i="245" s="1"/>
  <c r="F46" i="241"/>
  <c r="G90" i="241"/>
  <c r="G83" i="241"/>
  <c r="G76" i="241"/>
  <c r="G68" i="241"/>
  <c r="G67" i="241" s="1"/>
  <c r="G55" i="241"/>
  <c r="G47" i="241"/>
  <c r="G44" i="241"/>
  <c r="G82" i="241" l="1"/>
  <c r="F39" i="241"/>
  <c r="C17" i="245" s="1"/>
  <c r="C14" i="245" s="1"/>
  <c r="G46" i="241"/>
  <c r="U72" i="241"/>
  <c r="G34" i="241"/>
  <c r="G20" i="241" s="1"/>
  <c r="G17" i="241"/>
  <c r="G13" i="241"/>
  <c r="A4" i="241"/>
  <c r="F11" i="241" l="1"/>
  <c r="D17" i="245"/>
  <c r="D16" i="245"/>
  <c r="G12" i="241"/>
  <c r="P18" i="238"/>
  <c r="G71" i="238"/>
  <c r="D13" i="245"/>
  <c r="F71" i="238"/>
  <c r="C13" i="245" s="1"/>
  <c r="G66" i="238"/>
  <c r="G65" i="238" s="1"/>
  <c r="G63" i="238"/>
  <c r="G62" i="238" s="1"/>
  <c r="G50" i="238"/>
  <c r="G44" i="238"/>
  <c r="G40" i="238"/>
  <c r="G37" i="238"/>
  <c r="G29" i="238"/>
  <c r="G27" i="238"/>
  <c r="G20" i="238"/>
  <c r="F20" i="238"/>
  <c r="D15" i="245" l="1"/>
  <c r="D14" i="245" s="1"/>
  <c r="G53" i="238"/>
  <c r="D12" i="245"/>
  <c r="G43" i="238"/>
  <c r="G19" i="238" s="1"/>
  <c r="G18" i="238" s="1"/>
  <c r="D11" i="245"/>
  <c r="D7" i="245" l="1"/>
  <c r="K80" i="238" l="1"/>
  <c r="F66" i="238"/>
  <c r="K103" i="241" l="1"/>
  <c r="K104" i="241"/>
  <c r="K105" i="241"/>
  <c r="K106" i="241"/>
  <c r="K107" i="241"/>
  <c r="K108" i="241"/>
  <c r="K109" i="241"/>
  <c r="K110" i="241"/>
  <c r="K111" i="241"/>
  <c r="K112" i="241"/>
  <c r="K113" i="241"/>
  <c r="K114" i="241"/>
  <c r="K115" i="241"/>
  <c r="K116" i="241"/>
  <c r="K117" i="241"/>
  <c r="K118" i="241"/>
  <c r="K119" i="241"/>
  <c r="K77" i="238"/>
  <c r="K79" i="238"/>
  <c r="V44" i="241" l="1"/>
  <c r="R22" i="238" l="1"/>
  <c r="F40" i="238" l="1"/>
  <c r="F29" i="238"/>
  <c r="R66" i="238" l="1"/>
  <c r="K102" i="241" l="1"/>
  <c r="K120" i="241" s="1"/>
  <c r="S11" i="241" l="1"/>
  <c r="P11" i="238"/>
  <c r="R44" i="238" l="1"/>
  <c r="R37" i="238"/>
  <c r="R65" i="238"/>
  <c r="R62" i="238"/>
  <c r="R63" i="238"/>
  <c r="R27" i="238"/>
  <c r="R29" i="238"/>
  <c r="K78" i="238"/>
  <c r="R50" i="238"/>
  <c r="R53" i="238" l="1"/>
  <c r="R43" i="238"/>
  <c r="K76" i="238" l="1"/>
  <c r="K75" i="238" s="1"/>
  <c r="AE20" i="241" l="1"/>
  <c r="AD13" i="241" l="1"/>
  <c r="AD74" i="241"/>
  <c r="AD73" i="241"/>
  <c r="AD68" i="241"/>
  <c r="AD44" i="241"/>
  <c r="AE9" i="241" l="1"/>
  <c r="AD72" i="241"/>
  <c r="AE39" i="241" l="1"/>
  <c r="AE11" i="241" l="1"/>
  <c r="AD45" i="241" l="1"/>
  <c r="AD83" i="241" l="1"/>
  <c r="AD21" i="241"/>
  <c r="AD67" i="241"/>
  <c r="AD47" i="241" l="1"/>
  <c r="AB26" i="241"/>
  <c r="AB71" i="241"/>
  <c r="AB70" i="241"/>
  <c r="AB69" i="241"/>
  <c r="AB87" i="241"/>
  <c r="AA87" i="241"/>
  <c r="AA71" i="241"/>
  <c r="AA70" i="241"/>
  <c r="AA69" i="241"/>
  <c r="AA26" i="241"/>
  <c r="AD82" i="241" l="1"/>
  <c r="AD46" i="241"/>
  <c r="J58" i="239"/>
  <c r="J57" i="239"/>
  <c r="J61" i="239"/>
  <c r="J60" i="239"/>
  <c r="J56" i="239"/>
  <c r="K58" i="239"/>
  <c r="K57" i="239"/>
  <c r="K61" i="239"/>
  <c r="K60" i="239"/>
  <c r="K56" i="239"/>
  <c r="L58" i="239"/>
  <c r="L57" i="239"/>
  <c r="L61" i="239"/>
  <c r="L60" i="239"/>
  <c r="L56" i="239"/>
  <c r="M58" i="239"/>
  <c r="M57" i="239"/>
  <c r="M61" i="239"/>
  <c r="M60" i="239"/>
  <c r="M56" i="239"/>
  <c r="N58" i="239"/>
  <c r="N57" i="239"/>
  <c r="N61" i="239"/>
  <c r="N60" i="239"/>
  <c r="N56" i="239"/>
  <c r="I58" i="239"/>
  <c r="I57" i="239"/>
  <c r="I61" i="239"/>
  <c r="I60" i="239"/>
  <c r="I56" i="239"/>
  <c r="P58" i="239"/>
  <c r="P57" i="239"/>
  <c r="O62" i="239"/>
  <c r="P62" i="239"/>
  <c r="P61" i="239"/>
  <c r="P60" i="239"/>
  <c r="P56" i="239"/>
  <c r="P67" i="239"/>
  <c r="O71" i="239"/>
  <c r="P71" i="239"/>
  <c r="P70" i="239"/>
  <c r="P66" i="239"/>
  <c r="P65" i="239"/>
  <c r="P26" i="239"/>
  <c r="O27" i="239"/>
  <c r="P27" i="239"/>
  <c r="P25" i="239"/>
  <c r="P24" i="239"/>
  <c r="O29" i="239"/>
  <c r="P29" i="239"/>
  <c r="O30" i="239"/>
  <c r="P30" i="239"/>
  <c r="P31" i="239"/>
  <c r="P32" i="239"/>
  <c r="O33" i="239"/>
  <c r="P33" i="239"/>
  <c r="O34" i="239"/>
  <c r="P34" i="239"/>
  <c r="P28" i="239"/>
  <c r="P22" i="239" s="1"/>
  <c r="P21" i="239" s="1"/>
  <c r="O41" i="239"/>
  <c r="P41" i="239"/>
  <c r="O42" i="239"/>
  <c r="P42" i="239"/>
  <c r="O43" i="239"/>
  <c r="P43" i="239"/>
  <c r="O44" i="239"/>
  <c r="P44" i="239"/>
  <c r="O45" i="239"/>
  <c r="P45" i="239"/>
  <c r="O40" i="239"/>
  <c r="P40" i="239"/>
  <c r="P39" i="239"/>
  <c r="O47" i="239"/>
  <c r="P47" i="239"/>
  <c r="O48" i="239"/>
  <c r="P48" i="239"/>
  <c r="P46" i="239"/>
  <c r="P38" i="239"/>
  <c r="O36" i="239"/>
  <c r="P36" i="239"/>
  <c r="O37" i="239"/>
  <c r="P37" i="239"/>
  <c r="P35" i="239"/>
  <c r="P51" i="239"/>
  <c r="P53" i="239"/>
  <c r="P50" i="239"/>
  <c r="P49" i="239"/>
  <c r="O16" i="239"/>
  <c r="P16" i="239"/>
  <c r="P15" i="239"/>
  <c r="O18" i="239"/>
  <c r="P18" i="239"/>
  <c r="P17" i="239"/>
  <c r="O20" i="239"/>
  <c r="P20" i="239"/>
  <c r="P19" i="239"/>
  <c r="P13" i="239"/>
  <c r="A3" i="244"/>
  <c r="A3" i="243" s="1"/>
  <c r="O23" i="239"/>
  <c r="J67" i="239"/>
  <c r="J70" i="239"/>
  <c r="J66" i="239"/>
  <c r="K67" i="239"/>
  <c r="K70" i="239"/>
  <c r="K66" i="239"/>
  <c r="L67" i="239"/>
  <c r="L70" i="239"/>
  <c r="L66" i="239"/>
  <c r="M67" i="239"/>
  <c r="M70" i="239"/>
  <c r="M66" i="239"/>
  <c r="N67" i="239"/>
  <c r="N70" i="239"/>
  <c r="N66" i="239"/>
  <c r="O68" i="239"/>
  <c r="O69" i="239"/>
  <c r="O67" i="239"/>
  <c r="O70" i="239"/>
  <c r="O66" i="239"/>
  <c r="I67" i="239"/>
  <c r="I70" i="239"/>
  <c r="I66" i="239"/>
  <c r="Q56" i="239"/>
  <c r="Q49" i="239"/>
  <c r="Q22" i="239"/>
  <c r="Q13" i="239"/>
  <c r="Q11" i="239"/>
  <c r="Q65" i="239"/>
  <c r="A4" i="239"/>
  <c r="A4" i="171" s="1"/>
  <c r="G74" i="241"/>
  <c r="Q21" i="239"/>
  <c r="G19" i="241"/>
  <c r="J65" i="239"/>
  <c r="K65" i="239"/>
  <c r="J53" i="239"/>
  <c r="K53" i="239"/>
  <c r="J51" i="239"/>
  <c r="K51" i="239"/>
  <c r="J46" i="239"/>
  <c r="K46" i="239"/>
  <c r="J39" i="239"/>
  <c r="K39" i="239"/>
  <c r="J35" i="239"/>
  <c r="K35" i="239"/>
  <c r="J28" i="239"/>
  <c r="K28" i="239"/>
  <c r="J24" i="239"/>
  <c r="K24" i="239"/>
  <c r="J19" i="239"/>
  <c r="K19" i="239"/>
  <c r="J15" i="239"/>
  <c r="K15" i="239"/>
  <c r="J17" i="239"/>
  <c r="K17" i="239"/>
  <c r="K50" i="239"/>
  <c r="K49" i="239"/>
  <c r="K38" i="239"/>
  <c r="K22" i="239"/>
  <c r="J50" i="239"/>
  <c r="J49" i="239"/>
  <c r="J38" i="239"/>
  <c r="J22" i="239"/>
  <c r="J21" i="239"/>
  <c r="K21" i="239"/>
  <c r="O52" i="239"/>
  <c r="O55" i="239"/>
  <c r="O54" i="239"/>
  <c r="O59" i="239"/>
  <c r="O63" i="239"/>
  <c r="O65" i="239"/>
  <c r="N65" i="239"/>
  <c r="M65" i="239"/>
  <c r="O61" i="239"/>
  <c r="O60" i="239"/>
  <c r="O58" i="239"/>
  <c r="O57" i="239"/>
  <c r="M53" i="239"/>
  <c r="N53" i="239"/>
  <c r="O53" i="239"/>
  <c r="M51" i="239"/>
  <c r="N51" i="239"/>
  <c r="O51" i="239"/>
  <c r="M50" i="239"/>
  <c r="M49" i="239"/>
  <c r="N50" i="239"/>
  <c r="N49" i="239"/>
  <c r="O50" i="239"/>
  <c r="O49" i="239"/>
  <c r="M46" i="239"/>
  <c r="N46" i="239"/>
  <c r="O46" i="239"/>
  <c r="M39" i="239"/>
  <c r="N39" i="239"/>
  <c r="O39" i="239"/>
  <c r="O38" i="239"/>
  <c r="M38" i="239"/>
  <c r="M35" i="239"/>
  <c r="N35" i="239"/>
  <c r="O35" i="239"/>
  <c r="M28" i="239"/>
  <c r="N28" i="239"/>
  <c r="O28" i="239"/>
  <c r="M24" i="239"/>
  <c r="N24" i="239"/>
  <c r="O24" i="239"/>
  <c r="M19" i="239"/>
  <c r="N19" i="239"/>
  <c r="O19" i="239"/>
  <c r="M17" i="239"/>
  <c r="N17" i="239"/>
  <c r="O17" i="239"/>
  <c r="M15" i="239"/>
  <c r="N15" i="239"/>
  <c r="O15" i="239"/>
  <c r="L65" i="239"/>
  <c r="L53" i="239"/>
  <c r="L51" i="239"/>
  <c r="L50" i="239"/>
  <c r="L49" i="239"/>
  <c r="L46" i="239"/>
  <c r="L39" i="239"/>
  <c r="L35" i="239"/>
  <c r="L28" i="239"/>
  <c r="L24" i="239"/>
  <c r="L19" i="239"/>
  <c r="L17" i="239"/>
  <c r="L15" i="239"/>
  <c r="J13" i="239"/>
  <c r="J12" i="239"/>
  <c r="J11" i="239"/>
  <c r="J10" i="239"/>
  <c r="K13" i="239"/>
  <c r="K12" i="239"/>
  <c r="K11" i="239"/>
  <c r="K10" i="239"/>
  <c r="O13" i="239"/>
  <c r="I65" i="239"/>
  <c r="I53" i="239"/>
  <c r="I51" i="239"/>
  <c r="I50" i="239"/>
  <c r="I49" i="239"/>
  <c r="I46" i="239"/>
  <c r="I39" i="239"/>
  <c r="I35" i="239"/>
  <c r="I28" i="239"/>
  <c r="I24" i="239"/>
  <c r="I19" i="239"/>
  <c r="I17" i="239"/>
  <c r="I15" i="239"/>
  <c r="I38" i="239"/>
  <c r="L13" i="239"/>
  <c r="L38" i="239"/>
  <c r="L22" i="239"/>
  <c r="L21" i="239"/>
  <c r="L12" i="239"/>
  <c r="L11" i="239"/>
  <c r="L10" i="239"/>
  <c r="I22" i="239"/>
  <c r="I21" i="239"/>
  <c r="I13" i="239"/>
  <c r="O22" i="239"/>
  <c r="O56" i="239"/>
  <c r="N38" i="239"/>
  <c r="N22" i="239"/>
  <c r="N13" i="239"/>
  <c r="M22" i="239"/>
  <c r="M21" i="239"/>
  <c r="M13" i="239"/>
  <c r="O21" i="239"/>
  <c r="O12" i="239" s="1"/>
  <c r="O11" i="239" s="1"/>
  <c r="O10" i="239" s="1"/>
  <c r="N21" i="239"/>
  <c r="N12" i="239"/>
  <c r="N11" i="239"/>
  <c r="N10" i="239"/>
  <c r="I12" i="239"/>
  <c r="I11" i="239"/>
  <c r="I10" i="239"/>
  <c r="M12" i="239"/>
  <c r="M11" i="239"/>
  <c r="M10" i="239"/>
  <c r="F27" i="238"/>
  <c r="F37" i="238"/>
  <c r="F44" i="238"/>
  <c r="F50" i="238"/>
  <c r="F63" i="238"/>
  <c r="F62" i="238" s="1"/>
  <c r="F65" i="238"/>
  <c r="F53" i="238" l="1"/>
  <c r="C12" i="245" s="1"/>
  <c r="G73" i="241"/>
  <c r="G72" i="241" s="1"/>
  <c r="G39" i="241" s="1"/>
  <c r="G11" i="241" s="1"/>
  <c r="AD19" i="241"/>
  <c r="AE15" i="241"/>
  <c r="AD12" i="241"/>
  <c r="F43" i="238"/>
  <c r="F19" i="238" s="1"/>
  <c r="F18" i="238" s="1"/>
  <c r="C11" i="245" s="1"/>
  <c r="W83" i="241"/>
  <c r="W68" i="241"/>
  <c r="W47" i="241"/>
  <c r="V68" i="241"/>
  <c r="V83" i="241"/>
  <c r="W21" i="241"/>
  <c r="V13" i="241"/>
  <c r="V47" i="241"/>
  <c r="V21" i="241"/>
  <c r="P12" i="239"/>
  <c r="P11" i="239" s="1"/>
  <c r="P10" i="239" s="1"/>
  <c r="C8" i="245" l="1"/>
  <c r="C7" i="245" s="1"/>
  <c r="AD39" i="241"/>
  <c r="AD9" i="241"/>
  <c r="AD8" i="241"/>
  <c r="AE74" i="241"/>
  <c r="AD40" i="241"/>
  <c r="V46" i="241"/>
  <c r="W46" i="241"/>
  <c r="W12" i="241"/>
  <c r="V20" i="241"/>
  <c r="W20" i="241"/>
  <c r="V12" i="241"/>
  <c r="V19" i="241"/>
  <c r="V39" i="241" l="1"/>
  <c r="W19" i="241"/>
  <c r="W39" i="241"/>
  <c r="AE2" i="241" l="1"/>
  <c r="AD11" i="241"/>
  <c r="AD6" i="241"/>
  <c r="V11" i="241"/>
  <c r="W11" i="241"/>
  <c r="Y11" i="241" l="1"/>
</calcChain>
</file>

<file path=xl/comments1.xml><?xml version="1.0" encoding="utf-8"?>
<comments xmlns="http://schemas.openxmlformats.org/spreadsheetml/2006/main">
  <authors>
    <author>Author</author>
  </authors>
  <commentList>
    <comment ref="B15" authorId="0">
      <text>
        <r>
          <rPr>
            <b/>
            <sz val="9"/>
            <color indexed="81"/>
            <rFont val="Tahoma"/>
            <family val="2"/>
          </rPr>
          <t>Author:</t>
        </r>
        <r>
          <rPr>
            <sz val="9"/>
            <color indexed="81"/>
            <rFont val="Tahoma"/>
            <family val="2"/>
          </rPr>
          <t xml:space="preserve">
Thay đổi tên</t>
        </r>
      </text>
    </comment>
  </commentList>
</comments>
</file>

<file path=xl/sharedStrings.xml><?xml version="1.0" encoding="utf-8"?>
<sst xmlns="http://schemas.openxmlformats.org/spreadsheetml/2006/main" count="1161" uniqueCount="546">
  <si>
    <t>A</t>
  </si>
  <si>
    <t>B</t>
  </si>
  <si>
    <t>I</t>
  </si>
  <si>
    <t>II</t>
  </si>
  <si>
    <t>C</t>
  </si>
  <si>
    <t>Ghi chú</t>
  </si>
  <si>
    <t>STT</t>
  </si>
  <si>
    <t>Chủ đầu tư……..</t>
  </si>
  <si>
    <t>ĐVT: Triệu đồng</t>
  </si>
  <si>
    <t>Danh mục</t>
  </si>
  <si>
    <t>Địa điểm Xây dựng</t>
  </si>
  <si>
    <t>Năng lực thiết kế</t>
  </si>
  <si>
    <t>Thời gian KC - HT</t>
  </si>
  <si>
    <t>Quyết định đầu tư</t>
  </si>
  <si>
    <t>Khối lượng thực hiện</t>
  </si>
  <si>
    <t>Số Quyết định (ngày tháng năm ban hành)</t>
  </si>
  <si>
    <t>Tổng mức đầu tư</t>
  </si>
  <si>
    <t>TỔNG SỐ</t>
  </si>
  <si>
    <t>Dự án …..</t>
  </si>
  <si>
    <t>a</t>
  </si>
  <si>
    <t>b</t>
  </si>
  <si>
    <t>c</t>
  </si>
  <si>
    <t>d</t>
  </si>
  <si>
    <t>Phụ lục II</t>
  </si>
  <si>
    <t>Lũy kế từ khởi công đến thời điểm báo cáo</t>
  </si>
  <si>
    <t>Tổng số</t>
  </si>
  <si>
    <t>VỐN NGÂN SÁCH ĐỊA PHƯƠNG</t>
  </si>
  <si>
    <t>Nguồn vốn xây dựng cơ bản tập trung</t>
  </si>
  <si>
    <t>Cân đối ngân sách các huyện, thành phố</t>
  </si>
  <si>
    <t>Các dự án ngân sách tỉnh quản lý</t>
  </si>
  <si>
    <t>Trong đó:</t>
  </si>
  <si>
    <t>CHƯƠNG TRÌNH MỤC TIÊU QUỐC GIA XÂY DỰNG NÔNG THÔN MỚI</t>
  </si>
  <si>
    <t>CHƯƠNG TRÌNH MTQG GIẢM NGHÈO BỀN VỮNG</t>
  </si>
  <si>
    <t>….</t>
  </si>
  <si>
    <t>…</t>
  </si>
  <si>
    <t>CHƯƠNG TRÌNH MTQG PHÁT TRIỂN KINH TẾ - XÃ HỘI VÙNG ĐỒNG BÀO DÂN TỘC THIỂU SỐ VÀ MIỀN NÚI</t>
  </si>
  <si>
    <t>Kế hoạch đầu tư công trung hạn giai đoạn 2021-2025</t>
  </si>
  <si>
    <t>Theo tiêu chí định mức cho các ngành, lĩnh vực</t>
  </si>
  <si>
    <t>Kế hoạch đầu tư công trung hạn GĐ 2021-2025</t>
  </si>
  <si>
    <t>Các dự án dự kiến hoàn thành năm 2024</t>
  </si>
  <si>
    <t>Các dự án chuyển tiếp hoàn thành sau năm 2024</t>
  </si>
  <si>
    <t>Các dự án khởi công mới năm 2024</t>
  </si>
  <si>
    <t>Ghi chú:</t>
  </si>
  <si>
    <t>Không đề xuất các dự án mới ngoài kế hoạch đầu tư công trung hạn</t>
  </si>
  <si>
    <t>Quyết định phê duyệt dự án</t>
  </si>
  <si>
    <t>Số QĐ, ngày tháng năm ban hành</t>
  </si>
  <si>
    <t>Trong đó</t>
  </si>
  <si>
    <t>Trong đó: Chương trình MTQG</t>
  </si>
  <si>
    <t>NSTW</t>
  </si>
  <si>
    <t>NSĐP</t>
  </si>
  <si>
    <t>Vốn huy động</t>
  </si>
  <si>
    <t>Trong đó: Giải ngân khối lượng hoàn thành</t>
  </si>
  <si>
    <t>Dự án thành phần, tiểu dự án</t>
  </si>
  <si>
    <t>Dự án:…</t>
  </si>
  <si>
    <t>NGUỒN VỐN NGÂN SÁCH TRUNG ƯƠNG TRONG NƯỚC (Không bao gồm chương trình MTQG)</t>
  </si>
  <si>
    <t>Kế hoạch năm 2024</t>
  </si>
  <si>
    <t>Giải ngân kế hoạch năm 2024 từ 1/1/2024 đến thời điểm báo cáo</t>
  </si>
  <si>
    <t>Ước giải ngân kế hoạch năm 2024 đến 30/6/2024</t>
  </si>
  <si>
    <t>Ước giải ngân kế hoạch năm 2024 đến 31/01/2025</t>
  </si>
  <si>
    <t>BÁO CÁO TÌNH HÌNH THỰC HIỆN KẾ HOẠCH VỐN ĐẦU TƯ NGUỒN VỐN CHƯƠNG TRÌNH MỤC TIÊU QUỐC GIA NĂM 2024</t>
  </si>
  <si>
    <t>Kế hoạch vốn năm 2023 kéo dài sang 2024</t>
  </si>
  <si>
    <t>Kế hoạch vốn kéo dài năm 2023 sang năm 2024</t>
  </si>
  <si>
    <t xml:space="preserve">Giải ngân kế hoạch năm 2023 kéo dài sang năm 2024 </t>
  </si>
  <si>
    <t>Ước giải ngân kế hoạch kéo dài đến 31/12/2024</t>
  </si>
  <si>
    <t>Các dự án khởi công mới năm 2025</t>
  </si>
  <si>
    <t>Lũy kế bố trí vốn từ khởi công đến hết năm 2024</t>
  </si>
  <si>
    <t>Dự kiến kế hoạch đầu tư công năm 2025</t>
  </si>
  <si>
    <t>Mã ngành kinh tế (lọai, khoản)</t>
  </si>
  <si>
    <t>Địa điểm mở tài khoản của dự án (chi tiết đến huyện, TP)</t>
  </si>
  <si>
    <t>Kế hoạch vốn giao năm 2024</t>
  </si>
  <si>
    <t>Riêng năm 2024 Từ 1/1/2024 đến thời điểm báo cáo</t>
  </si>
  <si>
    <t>NSĐP và các nguồn vốn khác</t>
  </si>
  <si>
    <t>Ước lũy kế giải ngân đến hết năm 2024</t>
  </si>
  <si>
    <t>Nhu cầu còn lại</t>
  </si>
  <si>
    <t>e</t>
  </si>
  <si>
    <t>DỰ KIẾN KẾ HOẠCH VỐN ĐẦU TƯ CÔNG NĂM 2025 (KHÔNG BAO GỒM CHƯƠNG TRÌNH MTQG)</t>
  </si>
  <si>
    <t>Dự án đã quyết toán</t>
  </si>
  <si>
    <t>H. Mường Tè</t>
  </si>
  <si>
    <t>Tà Tổng</t>
  </si>
  <si>
    <t>Dự án dự kiến hoàn thành năm 2024</t>
  </si>
  <si>
    <t>Nâng cấp hệ thống nước sinh hoạt thị trấn Mường Tè</t>
  </si>
  <si>
    <t>Nâng cấp đường đi bản Pa Thắng, xã Thu Lũm, huyện Mường Tè</t>
  </si>
  <si>
    <t>Hạ tầng kỹ thuật khối cơ quan, khu dân cư, khu công cộng thị trấn Mường Tè, huyện Mường Tè</t>
  </si>
  <si>
    <t>1626-06/12/2021</t>
  </si>
  <si>
    <t>1576-02/12/2022</t>
  </si>
  <si>
    <t>2069-14/11/2023</t>
  </si>
  <si>
    <t>Thị trấn</t>
  </si>
  <si>
    <t>Pa Ủ</t>
  </si>
  <si>
    <t>Các dự án hoàn thành, bàn giao, đưa vào sử dụng trước ngày 31/12/2023</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</si>
  <si>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</si>
  <si>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</si>
  <si>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</si>
  <si>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</si>
  <si>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San gạt mặt bằng, cấp nước sinh hoạt điểm sắp xếp dân cư Nậm Suổng, xã Vàng San, huyện Mường Tè</t>
  </si>
  <si>
    <t>Nâng cấp bổ sung, các hạng mục phụ trợ trường MN Pa Ủ (trung tâm và các điểm bản)</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</si>
  <si>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</si>
  <si>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</si>
  <si>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</si>
  <si>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Ka Lăng</t>
  </si>
  <si>
    <t>Vàng San</t>
  </si>
  <si>
    <t>Pa Vệ Sủ</t>
  </si>
  <si>
    <t>Bum Tở</t>
  </si>
  <si>
    <t>22-24</t>
  </si>
  <si>
    <t>23-24</t>
  </si>
  <si>
    <t>2225-15/12/2021</t>
  </si>
  <si>
    <t>2224-15/12/2021</t>
  </si>
  <si>
    <t>2223-15/12/2021</t>
  </si>
  <si>
    <t>2207-10/12/2021</t>
  </si>
  <si>
    <t>2110-07/10/2022</t>
  </si>
  <si>
    <t>2004-22/9/2022</t>
  </si>
  <si>
    <t>2028-22/9/2022</t>
  </si>
  <si>
    <t>2297-10/8/2022</t>
  </si>
  <si>
    <t>2029-22/9/2022</t>
  </si>
  <si>
    <t>Lồng ghép thực hiện các chương trình MTQG</t>
  </si>
  <si>
    <t>Chương trình MTQG giảm nghèo</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</si>
  <si>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</si>
  <si>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</si>
  <si>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</si>
  <si>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</si>
  <si>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</si>
  <si>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Nhà lớp học bộ môn  trường THCS xã Mường Tè</t>
  </si>
  <si>
    <t>Chương trình MTQG phát triển KT-XH vùng đồng bào dân tộc thiểu số và miền núi</t>
  </si>
  <si>
    <t>Đường đến điểm ĐCĐC Suối Voi, xã Can Hồ, huyện Mường Tè</t>
  </si>
  <si>
    <t>Đường giao thông bản Pa Thắng - bản A Chè, xã Thu Lũm, huyện Mường Tè</t>
  </si>
  <si>
    <t>xã Thu Lũm</t>
  </si>
  <si>
    <t>Mường Tè</t>
  </si>
  <si>
    <t>Can Hồ</t>
  </si>
  <si>
    <t>Thu Lũm</t>
  </si>
  <si>
    <t>23-25</t>
  </si>
  <si>
    <t>2026-22/9/2022</t>
  </si>
  <si>
    <t>2025-22/9/2022</t>
  </si>
  <si>
    <t>2045-28/9/2022</t>
  </si>
  <si>
    <t>2036-26/9/2022</t>
  </si>
  <si>
    <t>2037-26/9/2022</t>
  </si>
  <si>
    <t>1686-05/8/2022</t>
  </si>
  <si>
    <t>1695-08/8/2022</t>
  </si>
  <si>
    <t>397-29/3/2023</t>
  </si>
  <si>
    <t>Kè chống sạt lở + cầu điểm sắp xếp dân cư bản Mù Su xã Mù Cả, huyện Mường Tè</t>
  </si>
  <si>
    <t>Nâng cấp trường tiểu học thị trấn Mường Tè, huyện Mường Tè</t>
  </si>
  <si>
    <t>Xã Mù Cả</t>
  </si>
  <si>
    <t>2570-30/10/2023</t>
  </si>
  <si>
    <t>577-20/02/2024</t>
  </si>
  <si>
    <t>24-26</t>
  </si>
  <si>
    <t>Nậm Khao</t>
  </si>
  <si>
    <t>Thực hiện các chương trình trọng điểm theo Nghị quyết Đại hội Đảng bộ tỉnh nhiệm kỳ 2020-2025</t>
  </si>
  <si>
    <t>Đề án phát triển hạ tầng vùng sản xuất nông nghiệp hàng hóa tập trung</t>
  </si>
  <si>
    <t>Nâng cấp, sửa chữa hệ thống thủy lợi xã Bum Nưa, Vàng San</t>
  </si>
  <si>
    <t>Đề án phát triển rừng bền vững giai đoạn 2021-2025, định hướng đến năm 2030</t>
  </si>
  <si>
    <t>Đường giao thông các xã Bum Tở, Can hồ, huyện Mường Tè( Vùng Quế đã trồng, nhân dân trồng)</t>
  </si>
  <si>
    <t>Đường giao thông các xã Bum Tở, Can Hồ, huyện Mường Tè (Vùng Quế trồng mới, nhân dân trồng)</t>
  </si>
  <si>
    <t>Bum Nưa, Vàng San</t>
  </si>
  <si>
    <t>1685-05/08/2022</t>
  </si>
  <si>
    <t>1693-08/08/2022</t>
  </si>
  <si>
    <t>1694-08/08/2022</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</si>
  <si>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</si>
  <si>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</si>
  <si>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</si>
  <si>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Chi đầu tư chương trình xây dựng NTM</t>
  </si>
  <si>
    <t>Xây dựng sân thể thao trung tâm xã Can Hồ</t>
  </si>
  <si>
    <t>Đường giao thông nông thôn phục vụ sản xuất Nậm Lọ xã Can Hồ</t>
  </si>
  <si>
    <t>628-02/4/2021</t>
  </si>
  <si>
    <t>1993-19/9/2022</t>
  </si>
  <si>
    <t>277-29/9/2022</t>
  </si>
  <si>
    <t>Cân đối ngân sách các huyện</t>
  </si>
  <si>
    <t>2.2</t>
  </si>
  <si>
    <t>2.3</t>
  </si>
  <si>
    <t>2.4</t>
  </si>
  <si>
    <t>2.4.1</t>
  </si>
  <si>
    <t>Nâng cấp đường giao thông Nậm Lằn - Mốc 17</t>
  </si>
  <si>
    <t>Nâng cấp đường giao thông đến trung tâm các xã huyện Mường Tè</t>
  </si>
  <si>
    <t>huyện Mường Tè</t>
  </si>
  <si>
    <t>21-24</t>
  </si>
  <si>
    <t>22-25</t>
  </si>
  <si>
    <t>997-30/07/2021</t>
  </si>
  <si>
    <t>1611-06/12/2021</t>
  </si>
  <si>
    <t>Hạng mục phụ trợ trường tiểu học xã Pa Vệ Sủ huyện Mường Tè</t>
  </si>
  <si>
    <t>Hạng mục nhà vệ sinh, nhà văn hóa xã Mường Tè huyện Mường Tè</t>
  </si>
  <si>
    <t>2822-30/11/2023</t>
  </si>
  <si>
    <t>2821-30/11/2023</t>
  </si>
  <si>
    <t>2824-30/11/2023</t>
  </si>
  <si>
    <t>Xã Tá Bạ</t>
  </si>
  <si>
    <t>xã Pa Ủ</t>
  </si>
  <si>
    <t>xã Mù Cả</t>
  </si>
  <si>
    <t>Xã Vàng San</t>
  </si>
  <si>
    <t>Xã Thu Lũm</t>
  </si>
  <si>
    <t>Xã Mường Tè</t>
  </si>
  <si>
    <t>Xã Tà Tổng</t>
  </si>
  <si>
    <t>Đường giao ra khu sản xuất bản Giẳng xã Mường Tè</t>
  </si>
  <si>
    <t xml:space="preserve">Sửa chữa, nâng cấp nhà văn hóa các bản xã Thu Lũm </t>
  </si>
  <si>
    <t>Sửa chữa trụ sở làm việc, nhà văn hóa trung tâm xã Bum Nưa</t>
  </si>
  <si>
    <t>Bum Nưa</t>
  </si>
  <si>
    <t>341-29/11/2022</t>
  </si>
  <si>
    <t>180B-25/11/2022</t>
  </si>
  <si>
    <t>2623-28/11/2022</t>
  </si>
  <si>
    <t>Các dự ánkhởi công mới năm 2025</t>
  </si>
  <si>
    <t>Tu sửa nước sinh hoạt bản Nậm Phìn xã Nậm Khao</t>
  </si>
  <si>
    <t>24-25</t>
  </si>
  <si>
    <t xml:space="preserve"> Dự án 1: Hỗ trợ đầu tư phát triển hạ tầng kinh tế - xã hội các huyện nghèo, các xã đặc biệt khó khăn vùng bãi ngang, ven biển và hải đảo</t>
  </si>
  <si>
    <t>Nâng cấp đường giao thông Ló Mé, Lè Giằng, Là Pê 1,2; trung tâm xã Tá Pạ</t>
  </si>
  <si>
    <t>Đường giao thông liên vùng từ bản Mo Chi - bản Cờ Lò, xã Pa Ủ - bản Nậm Phìn, xã Nậm Khao, huyện Mường Tè.</t>
  </si>
  <si>
    <t>Cấp điện nông thôn từ điện lưới quốc gia bản (A Chè, Suối Voi, Nậm Phìn, Cờ Lò) thuộc các xã, huyện Mường Tè</t>
  </si>
  <si>
    <t>Xây dựng sân thể thao xã Bum Nưa</t>
  </si>
  <si>
    <t>Nâng cấp nước sinh hoạt trung tâm xã Mường Tè</t>
  </si>
  <si>
    <t>Xây dựng sân thể thao xã Thu Lũm</t>
  </si>
  <si>
    <t>Hệ thống đường giao thông nội đồng các bản xã Bum Nưa, huyện Mường Tè</t>
  </si>
  <si>
    <t>Hệ thống đường giao thông ra khu sản xuất bản Nậm Hản, Nậm Củm xã Mường Tè</t>
  </si>
  <si>
    <t>Hệ thống đường giao thông nội đồng các bản xã Thu Lũm, huyện Mường Tè</t>
  </si>
  <si>
    <t>Sửa chữa, nâng cấp nhà văn hóa bản Thu Lũm 1 xã Thu Lũm</t>
  </si>
  <si>
    <t>Tá Bạ</t>
  </si>
  <si>
    <t>Tà Tổng, Pa Vệ Sủ, Mù Cả, Tá Bạ</t>
  </si>
  <si>
    <t>Pa Ủ, Nậm Khao</t>
  </si>
  <si>
    <t>xã Mường Tè</t>
  </si>
  <si>
    <t>Thu Lũm, Can Hồ, Pa Ủ</t>
  </si>
  <si>
    <t>Xã Bum Nưa</t>
  </si>
  <si>
    <t>xã Bum Nưa</t>
  </si>
  <si>
    <t>180C-25/11/2022</t>
  </si>
  <si>
    <t>Sửa chữa nước sinh hoạt các bản xã Thu Lũm (bản Pa Thắng, bản Thu Lũm 1)</t>
  </si>
  <si>
    <t>Sửa chữa nước sinh hoạt các bản xã Bum Nưa (bản Phiêng Kham, Na Hẻ)</t>
  </si>
  <si>
    <t>Sửa chữa nước sinh hoạt các bản xã Mường Tè (các bản: Pắc Ma, Nậm Hản, bản Giẳng)</t>
  </si>
  <si>
    <t>Thủy lợi Na Hẳn Luông xã Mường Tè</t>
  </si>
  <si>
    <t>Dự án 1</t>
  </si>
  <si>
    <t>Nội dung 1: Hỗ trợ đất ở</t>
  </si>
  <si>
    <t>Nội dung 2: Hỗ trợ nhà ở</t>
  </si>
  <si>
    <t>Xã Nậm Khao</t>
  </si>
  <si>
    <t>Nội dung 3: Hỗ trợ đất sản xuất</t>
  </si>
  <si>
    <t>Huyện Mường Tè</t>
  </si>
  <si>
    <t>Nội dung số 02, tiểu dự án 2, dự án 3</t>
  </si>
  <si>
    <t>Đầu tư, hỗ trợ vùng trồng dược liệu quý trên địa bàn huyện Mường Tè</t>
  </si>
  <si>
    <t>III</t>
  </si>
  <si>
    <t>Tiểu dự án 1. Dự án 4</t>
  </si>
  <si>
    <t>IV</t>
  </si>
  <si>
    <t>Chợ xã Ka Lăng, huyện Mường Tè</t>
  </si>
  <si>
    <t>Cứng hóa đường từ các bản Sín Chải A + B, Chà Gá đến trung tâm xã Pa Vệ Sủ, huyện Mường Tè</t>
  </si>
  <si>
    <t>Cứng hóa đường từ các bản Xà Hồ, Pa Ủ, Hà Xi đến trung tâm xã Pa Ủ, huyện Mường Tè</t>
  </si>
  <si>
    <t>Cứng hóa đường giao thông Km 13 - bản Pa Thắng - TT xã Thu Lũm</t>
  </si>
  <si>
    <t>Đường giao thông nông thôn phục vụ sản xuất các bản (Xà Hồ, Ứ Ma) xã Pa Ủ</t>
  </si>
  <si>
    <t>Đường giao thông nội bản các bản (Phìn Khò, Tả Phìn, Đầu Nậm Xả, Huổi Han) xã Bum Tở</t>
  </si>
  <si>
    <t>Mù Cả</t>
  </si>
  <si>
    <t>Xã Ka Lăng</t>
  </si>
  <si>
    <t>Xã Pa Vệ Sủ</t>
  </si>
  <si>
    <t>2629- 30/11/2022</t>
  </si>
  <si>
    <t>2616- 28/11/2022; 81-10/4/2023</t>
  </si>
  <si>
    <t>2617- 28/11/2022</t>
  </si>
  <si>
    <t>2618-28/11/2022</t>
  </si>
  <si>
    <t>242-26/11/2022</t>
  </si>
  <si>
    <t>572a-28/11/2022</t>
  </si>
  <si>
    <t>Đường giao thông Nậm Lằn - bản Nhù Cả, xã Ka Lăng, huyện Mường Tè</t>
  </si>
  <si>
    <t>Thủy lợi Khò Ma, bản Tù Nạ, xã Ka Lăng, huyện Mường Tè</t>
  </si>
  <si>
    <t>Thủy lợi Cá Xú Ló Cá, bản Là Pê, xã Tá Bạ, huyện Mường Tè</t>
  </si>
  <si>
    <t>Nâng cấp, sửa chữa các công trình thủy lợi nhỏ, xã Tá Bạ, huyện Mường Tè</t>
  </si>
  <si>
    <t>Thủy lợi Bãi Danh, bản Ngà Chồ, xã Tà Tổng, huyện Mường tè</t>
  </si>
  <si>
    <t>Đường giao thông nông thôn phục vụ sản xuất bản Phìn Khò xã Bum Tở, huyện Mường Tè</t>
  </si>
  <si>
    <t>Đường giao thông nông thôn phục vụ sản xuất các bản (Nà Phày, Vàng San, Pắc Pạ) xã Vàng San, huyện Mường Tè</t>
  </si>
  <si>
    <t>Đường giao thông nông thôn phục vụ sản xuất bản Pắc Ma, xã Mường Tè, huyện Mường Tè</t>
  </si>
  <si>
    <t>Cứng hóa từ bản Nhóm Pố - Vạ Pù đến trung tâm xã Tá Bạ, huyện Mường Tè</t>
  </si>
  <si>
    <t>Xã Bum Tở</t>
  </si>
  <si>
    <t>Thủy lợi Nậm Pặm bản Pắc Ma xã Mường Tè</t>
  </si>
  <si>
    <t>Trường Phổ thông dân tộc bán trú tiểu học xã Pa Ủ, huyện Mường Tè</t>
  </si>
  <si>
    <t>Trường Phổ thông dân tộc bán trú TH&amp;THCS Can Hồ, xã Can Hồ huyện Mường Tè</t>
  </si>
  <si>
    <t>Trường Phổ thông dân tộc bán trú Tiểu học Mù Cả</t>
  </si>
  <si>
    <t>Tiểu dự án 1. Dự án 5</t>
  </si>
  <si>
    <t>xã Can Hồ</t>
  </si>
  <si>
    <t>2572-30/10/2023</t>
  </si>
  <si>
    <t>2571-30/10/2023</t>
  </si>
  <si>
    <t>3093-29/12/2023</t>
  </si>
  <si>
    <t>Dự án 6</t>
  </si>
  <si>
    <t>Hỗ trợ đầu tư bảo tồn làng, bản văn hóa truyền thống tiêu biểu của các dân tộc thiểu số</t>
  </si>
  <si>
    <t>1</t>
  </si>
  <si>
    <t>*</t>
  </si>
  <si>
    <t>Nhà văn hóa Bản U Na, xã Tà Tổng</t>
  </si>
  <si>
    <t>Nhà văn hóa Bản A Mé, xã Tà Tổng</t>
  </si>
  <si>
    <t>Nhà văn hóa Bản Tia Ma Mủ, xã Tà Tổng</t>
  </si>
  <si>
    <t>Nhà văn hóa Bản Sín Chải C, xã Pa Vệ Sủ</t>
  </si>
  <si>
    <t>Nhà văn hóa Bản Chà Gá, xã Pa Vệ Sủ</t>
  </si>
  <si>
    <t>Dự án 9</t>
  </si>
  <si>
    <t>Sửa chữa, nâng cấp TL Nậm Hạ A bản Nậm Hạ + Sì Thâu Chải, xã Can Hồ, huyện Mường Tè</t>
  </si>
  <si>
    <t>Sửa chữa, nâng cấp thủy lợi Lắng Phíu, xã Nậm Khao, huyện Mường Tè</t>
  </si>
  <si>
    <t>Sửa chữa, nâng cấp đường giao thông nội bản Lắng Phiếu + Xám Láng xã Nậm Khao, huyện Mường Tè</t>
  </si>
  <si>
    <t xml:space="preserve">Phụ trợ điểm trường Tiểu học, Mầm non bản Nậm Suổng, xã Vàng San, huyện Mường Tè </t>
  </si>
  <si>
    <t>Nâng cấp đường  giao thông đến bản Nậm Suổng + Nậm Sẻ, xã Vàng San, huyện Mường Tè</t>
  </si>
  <si>
    <t>Đường ra khu sản xuất bản Seo Hai, Sì Thâu Chải xã Can Hồ</t>
  </si>
  <si>
    <t>xã Nậm Khao</t>
  </si>
  <si>
    <t>xã Vàng San</t>
  </si>
  <si>
    <t>2922-22/12/2023</t>
  </si>
  <si>
    <t>2569-30/12/2023</t>
  </si>
  <si>
    <t>09-09/01/2024</t>
  </si>
  <si>
    <t>3094-29/12/2023</t>
  </si>
  <si>
    <t>114-18/01/2024</t>
  </si>
  <si>
    <t>30-11/01/2024</t>
  </si>
  <si>
    <t>Sửa chữa, nâng cấp đường giao thông nội bản Nậm Xuổng + Nậm Sẻ xã Vàng San</t>
  </si>
  <si>
    <t>Đường giao thông nội bản Nậm Củm xã Bum Nưa</t>
  </si>
  <si>
    <t>Nâng cấp thủy lợi Xám Láng</t>
  </si>
  <si>
    <t>Sửa chữa, nâng cấp TL đầu bản Nậm Xuổng</t>
  </si>
  <si>
    <t>Bổ sung, nâng cấp các công trình phụ trợ các trường tại các bản Nậm Suổng, Nậm Sẻ, Huổi Cuổng xã Vàng San; bản Nậm Củm xã Bum Nưa, bản A Mại xã Pa Vệ Sủ, Lắng Phiếu, Xám Láng xã Nậm Khao, Seo Hai, Sì Thâu Chải xã Can Hồ</t>
  </si>
  <si>
    <t>Đường giao thông ra khu sản xuất bản San Sui, Nậm Sẻ, xã Vàng San</t>
  </si>
  <si>
    <t>Đường giao thông ra khu sản xuất bản Xám Láng, xã Nậm Khao</t>
  </si>
  <si>
    <t>Kiên cố đường ra khu sản xuất tuyến Nhùng Thàng, bản Láng Phiếu, xã Nậm Khao</t>
  </si>
  <si>
    <t>Kho bạch nhà nước tỉnh</t>
  </si>
  <si>
    <t>Kho bạch nhà nước huyện</t>
  </si>
  <si>
    <t>070-071</t>
  </si>
  <si>
    <t>280-338</t>
  </si>
  <si>
    <t>070-073</t>
  </si>
  <si>
    <t>280-312</t>
  </si>
  <si>
    <t>280-311</t>
  </si>
  <si>
    <t>070-072</t>
  </si>
  <si>
    <t>280-292</t>
  </si>
  <si>
    <t>280-283</t>
  </si>
  <si>
    <t>220-221</t>
  </si>
  <si>
    <t>Các dự án dự kiến hoàn thành năm 2025</t>
  </si>
  <si>
    <t>Cải tạo, sửa chữa tuyến đường giao thông các xã Pa Vệ Sủ, Pa Ủ, huyện Mường Tè</t>
  </si>
  <si>
    <t>xã Pa Vệ Sủ, Pa Ủ</t>
  </si>
  <si>
    <t>Bố trí cho các dự án đã quyết toán</t>
  </si>
  <si>
    <t>36 Km</t>
  </si>
  <si>
    <t>27,473 Km</t>
  </si>
  <si>
    <t>Cấp nước sạch cho khoảng 8.000 nhân khẩu và CQHC</t>
  </si>
  <si>
    <t>13,97 Km</t>
  </si>
  <si>
    <t xml:space="preserve">L=750m Kè; Đường nội thị L=9,2 Km </t>
  </si>
  <si>
    <t>Hỗ trợ Nhà văn hóa, công trình phụ trợ bản Bó, xã Mường Tè</t>
  </si>
  <si>
    <t>TT</t>
  </si>
  <si>
    <t>Chương trình MTQG xây dựng NTM</t>
  </si>
  <si>
    <t>Phụ lục 04</t>
  </si>
  <si>
    <t>THỐNG KÊ CÁC CUỘC THANH TRA, KIỂM TRA, GIÁM SÁT VỀ ĐẦU TƯ CÔNG</t>
  </si>
  <si>
    <t>Tên cuộc kiểm tra/đơn vị chủ trì/Quyết định hoặc kế hoạch kiểm tra</t>
  </si>
  <si>
    <t>Số lượng dự án được thanh tra/kiểm tra/giám sát</t>
  </si>
  <si>
    <t>Kiến nghị xử lý về tài chính (triệu đồng)</t>
  </si>
  <si>
    <t>Kiến nghị xử lý tổ chức, cá nhân (nếu có)</t>
  </si>
  <si>
    <t>Chỉ báo cáo các cuộc thanh tra, kiểm tra, giám sát có liên quan đến đầu tư công năm 2024</t>
  </si>
  <si>
    <t>Phụ lục 05</t>
  </si>
  <si>
    <t>THỐNG KÊ CÁC VĂN BẢN CHỈ ĐẠO ĐIỀU HÀNH LIÊN QUAN ĐẾN KẾ HOẠCH ĐẦU TƯ CÔNG 2024</t>
  </si>
  <si>
    <t>Số, ngày tháng năm ban hành</t>
  </si>
  <si>
    <t>Trích yếu nội dung chỉ đạo</t>
  </si>
  <si>
    <t>2911/QĐ-UBND, ngày 22/12/2023</t>
  </si>
  <si>
    <t>Về việc giao kế hoạch vốn đầu tư nguồn ngân sách địa phương năm 2024</t>
  </si>
  <si>
    <t xml:space="preserve">2912/QĐ-UBND, ngày 22/12/2023 </t>
  </si>
  <si>
    <t xml:space="preserve">Số 1489/QĐ-UBND, ngày 17/5/2024 </t>
  </si>
  <si>
    <t xml:space="preserve">Số 27/UBND-TH, ngày 05/1/2024 </t>
  </si>
  <si>
    <t>Về đẩy nhanh tiến độ thực hiện và cam kết giải ngân kế hoạch vốn đầu tư công năm 2024</t>
  </si>
  <si>
    <t xml:space="preserve">Số 1058/UBND-TH, ngày 02/5/2024 </t>
  </si>
  <si>
    <t>Chuyển nguồn dự toán ngân sách nhà nước năm 2023, vốn ngân sách nhà nước năm 2022 thuộc 03 CT MTQG chưa thực hiện giải ngân hết sang năm 2024;</t>
  </si>
  <si>
    <t xml:space="preserve">Số 1262/UBND-TH, ngày 20/5/2024 </t>
  </si>
  <si>
    <t>Về việc tiếp tục đẩy nhanh tiến độ hoàn thiện thủ tục đầu tư, phân bổ và giải ngân vốn đầu tư công năm 2024</t>
  </si>
  <si>
    <t>Số 1310/UBND-TH, ngày 22/5/2024</t>
  </si>
  <si>
    <t>Về việc đôn đốc đẩy nhanh tiến độ thực hiện các dự án và giải ngân kế hoạch vốn đầu tư công năm 2024;</t>
  </si>
  <si>
    <t>Phụ lục 02</t>
  </si>
  <si>
    <t>Phụ lục 03</t>
  </si>
  <si>
    <t>Về việc giao chi tiết kế hoạch vốn đầu tư công từ nguồn ngân sách trung ương năm 2024 thực hiện các chương trình mục tiêu quốc gia</t>
  </si>
  <si>
    <t>Về việc giao chi tiết kế hoạch vốn đầu tư công từ nguồn ngân sách trung ương năm 2024 thực hiện các chương trình mục tiêu quốc gia (lần 2)</t>
  </si>
  <si>
    <t xml:space="preserve">Số 1333/QĐ-UBND, ngày 26/4/2024 </t>
  </si>
  <si>
    <t>Về việc phân bổ, bổ sung kinh phí thực hiện các Chương trình mục tiêu, Chương trình MTQG, vốn ngân sách địa phương; các chế độ, chính sách, nhiệm vụ phát sinh trong năm và điều chỉnh dự toán năm 2024</t>
  </si>
  <si>
    <t xml:space="preserve">Số 673/QĐ-UBND, ngày 26/02/2024 </t>
  </si>
  <si>
    <t>Về việc chi chuyển nguồn ngân sách huyện năm 2023 sang năm 2024</t>
  </si>
  <si>
    <t>Số 2487/UBND-TH, ngày 13/12/2023</t>
  </si>
  <si>
    <t>Về việc đẩy nhanh tiến độ chuẩn bị đầu tư các dự án khởi công mới năm 2024 thuộc Chương trình MTQG phát triển kinh tế - xã hội vùng đồng bào dân tộc thiểu số và miền núi</t>
  </si>
  <si>
    <t>Số 2562/UBND-TH, ngày 25/12/2023</t>
  </si>
  <si>
    <t>Về việc triển khai thực hiện và giải ngân kế hoạch vốn đầu tư nguồn ngân sách nhà nước năm 2024</t>
  </si>
  <si>
    <t>Số 225/UBND-TH, ngày 31/01/2024</t>
  </si>
  <si>
    <t>Số 393/UBND-TH, ngày 29/02/2024</t>
  </si>
  <si>
    <t>Về việc rà soát, tổng hợp các khó khăn, vướng mắc các dự án đầu tư trên địa bàn huyện Mường Tè</t>
  </si>
  <si>
    <t>Số 761/UBND-TH, ngày 03/4/2024</t>
  </si>
  <si>
    <t>Về việc khẩn trương hoàn thiện thủ tục đầu tư để đảm bảo điều kiện phân bổ và giải ngân kế hoạch vốn đầu tư năm 2024</t>
  </si>
  <si>
    <t>Về việc cam kết giải ngân, đăng ký phân bổ chi tiết kế hoạch vốn năm 2024 thuộc các Chương trình MTQG trên địa bàn huyện Mường Tè (lần 1)</t>
  </si>
  <si>
    <t>Số 1247/UBND-TH, ngày 17/5/2024</t>
  </si>
  <si>
    <t>Về việc triển khai thực hiện Thông báo số 196/TB-VPCP ngày 04/5/2024 của Văn phòng Chính phủ</t>
  </si>
  <si>
    <t>Các văn bản chỉ đạo thực hiện</t>
  </si>
  <si>
    <t>Các quyết định giao vốn năm 2024</t>
  </si>
  <si>
    <t>Kiểm toán</t>
  </si>
  <si>
    <t xml:space="preserve">Quyết định số 573/QĐ-KTNN ngày 25/3/2024 của Tổng Kiểm toán Nhà nước về Kiểm toán Chương trình MTQG nông thôn mới giai đoạn 2021-2025 tại tỉnh Lai Châu, Chương trình MTQG phát triển kinh tế - xã hội vùng đồng bào dân tộc thiểu số và miền núi giai đoạn 2021-2025 tại tỉnh Lai Châu
</t>
  </si>
  <si>
    <t>Kiểm toán chung nguồn trình MTQG nông thôn mới giai đoạn 2021-2025, Chương trình MTQG phát triển kinh tế - xã hội vùng đồng bào dân tộc thiểu số và miền núi giai đoạn 2021-2025, kiểm toán chi tiết 07 dự án thuộc 02 chương trình (Chương trình NTM 03 dự án; chương trình MTQG phát triển kinh tế - xã hội vùng đồng bào dân tộc thiểu số và miền núi 04 dự án)</t>
  </si>
  <si>
    <t>Chưa có Kết luận</t>
  </si>
  <si>
    <t>Kiểm tra</t>
  </si>
  <si>
    <t>Không</t>
  </si>
  <si>
    <t>Kế hoạch số 398/KH-UBND ngày 29/02/2024 của UBND huyện Mường Tè về việc Kiểm tra, rà soát tình hình giao kế hoạch phát triển kinh tế - xã hội và dự toán NSNN năm 2024; tình hình triển khai thực hiện các Chương trình mục tiêu quốc gia</t>
  </si>
  <si>
    <t>Thực hiện kiểm tra thường xuyên (trong đó kiểm tra giao và triển khai thực hiện kế hoạch vốn đầu tư công)</t>
  </si>
  <si>
    <t>Bố trí các dự án khác năm 2025</t>
  </si>
  <si>
    <t>Số giao</t>
  </si>
  <si>
    <t>Số giải ngân</t>
  </si>
  <si>
    <t>f</t>
  </si>
  <si>
    <t>Chủ đầu tư</t>
  </si>
  <si>
    <t>Cấp điện nông thôn đến các bản Các xã Tà Tổng ( A Mé); Pa Vệ Sử (Chà Gá, Sín Chải C); Mù Cả (Mò Su);  Tá Pạ (Là Si; Vạ Pù)</t>
  </si>
  <si>
    <t>Dự kiến bố trí cho các dự án đã quyết toán</t>
  </si>
  <si>
    <t>Hạng mục phụ trợ Huyện ủy, HĐND - UBND huyện Mường Tè</t>
  </si>
  <si>
    <t>Các dự án dự kiến KCM 2025</t>
  </si>
  <si>
    <t>Điều chỉnh quy hoạch chung xây dựng thị trấn Mường Tè</t>
  </si>
  <si>
    <t>Quy hoạch chi tiết nghĩa trang Nhân dân thị trấn Mường Tè, huyện Mường Tè</t>
  </si>
  <si>
    <t>25-26</t>
  </si>
  <si>
    <t>Lắp đặt thiết bị phòng họp trực tuyến Huyện ủy, phòng họp trụ sở HĐND - UBND huyện Mường Tè</t>
  </si>
  <si>
    <t>2814A-29/11/2023</t>
  </si>
  <si>
    <t>518/29/10/2024</t>
  </si>
  <si>
    <t>3579-30/10/2024</t>
  </si>
  <si>
    <t>3580-30/10/2024</t>
  </si>
  <si>
    <t>3582-30/10/2024</t>
  </si>
  <si>
    <t>2320-24/7/2024</t>
  </si>
  <si>
    <t>3583-30/10/2024</t>
  </si>
  <si>
    <t>3585-30/10/2024</t>
  </si>
  <si>
    <t>3584-30/10/2024</t>
  </si>
  <si>
    <t>3586-30/10/2024</t>
  </si>
  <si>
    <t>3587-30/10/2024</t>
  </si>
  <si>
    <t>718-30/10/2024</t>
  </si>
  <si>
    <t>444-29/10/2024</t>
  </si>
  <si>
    <t>2261-17/7/2024</t>
  </si>
  <si>
    <t>3588-30/10/2024</t>
  </si>
  <si>
    <t>653-30/10/2024</t>
  </si>
  <si>
    <t>651-30/10/2024</t>
  </si>
  <si>
    <t>652-30/10/2024</t>
  </si>
  <si>
    <t>396B-18/10/2024</t>
  </si>
  <si>
    <t>396C-18/10/2024</t>
  </si>
  <si>
    <t>441A-05/11/2024</t>
  </si>
  <si>
    <t>262-05/11/2024</t>
  </si>
  <si>
    <t>3589-30/10/2024</t>
  </si>
  <si>
    <t>3590-30/10/2024</t>
  </si>
  <si>
    <t>3616-16/11/2024</t>
  </si>
  <si>
    <t>426-30/10/2024</t>
  </si>
  <si>
    <t>520-29/10/2024</t>
  </si>
  <si>
    <t>519-29/10/2024</t>
  </si>
  <si>
    <t>25-25</t>
  </si>
  <si>
    <t>Hạ tầng kỹ thuật điểm ĐCĐC Là Pê 1 , 2 Xã Tá Bạ, huyện Mường Tè (GĐ II)</t>
  </si>
  <si>
    <t>Phụ trợ trường Tiểu học xã Pa Ủ</t>
  </si>
  <si>
    <t>Nhà bán trú học sinh trường PTDT bán trú Tà Tổng (Điểm Cao Chải) xã Tà Tổng</t>
  </si>
  <si>
    <t>17-18</t>
  </si>
  <si>
    <t>16-17</t>
  </si>
  <si>
    <t>2799-08/10/2019</t>
  </si>
  <si>
    <t>2490-05/8/2024</t>
  </si>
  <si>
    <t>1219-17/8/2021</t>
  </si>
  <si>
    <t>20-20</t>
  </si>
  <si>
    <t>Đường giao thông nông thôn bản Ka Lăng - Là Si, xã Thu Lũm, huyện Mường Tè</t>
  </si>
  <si>
    <t>Ka Lăng, Thu Lum</t>
  </si>
  <si>
    <t>10-21</t>
  </si>
  <si>
    <t>798A-15/6/2023</t>
  </si>
  <si>
    <t>Hạ tầng xắp xếp dân cư Suối Voi, xã Can Hồ, huyện Mường Tè</t>
  </si>
  <si>
    <t>1677-29/9/2021</t>
  </si>
  <si>
    <t>19-20</t>
  </si>
  <si>
    <t xml:space="preserve">Can Hồ </t>
  </si>
  <si>
    <t>Sửa chữa trụ sở làm việc, nhà văn hóa trung tâm xã Bum Nưa, huyện Mường Tè</t>
  </si>
  <si>
    <t>23-23</t>
  </si>
  <si>
    <t>Nâng cấp, sửa chữa các công trình thủy lợi nhỏ xã Nậm Khao, huyện Mường Tè</t>
  </si>
  <si>
    <t>BQL</t>
  </si>
  <si>
    <t>Phòng KT-HT</t>
  </si>
  <si>
    <t>Phòng NN</t>
  </si>
  <si>
    <t>Thị Trấn</t>
  </si>
  <si>
    <t>Phòng VH</t>
  </si>
  <si>
    <t>Các xã trong huyện</t>
  </si>
  <si>
    <t>Vốn đầu tư từ nguồn sổ xố kiến thiết</t>
  </si>
  <si>
    <t>Phân sổ sau</t>
  </si>
  <si>
    <t>Tổng tất cả các nguồn</t>
  </si>
  <si>
    <t>TMĐT</t>
  </si>
  <si>
    <t>Kế hoạch vốn NSĐP năm 2025</t>
  </si>
  <si>
    <t>BIỂU PHÂN BỔ CHI TIẾT KẾ HOẠCH VỐN ĐẦU TƯ NGUỒN NGÂN SÁCH ĐỊA PHƯƠNG NĂM 2025 HUYỆN MƯỜNG TÈ</t>
  </si>
  <si>
    <t>Chi xây dựng cơ bản tập trung</t>
  </si>
  <si>
    <t>Ban QLCT DA PT KT-XH huyện</t>
  </si>
  <si>
    <t>nt</t>
  </si>
  <si>
    <t>UBND xã Can Hồ</t>
  </si>
  <si>
    <t>UBND xã Mường Tè</t>
  </si>
  <si>
    <t>Kế hoạch vốn NSTW năm 2025</t>
  </si>
  <si>
    <t>UBND xã Thu Lũm</t>
  </si>
  <si>
    <t>UBND xã Nậm Khao</t>
  </si>
  <si>
    <t>Phòng NN&amp;PTNN huyện</t>
  </si>
  <si>
    <t>UBND xã Bum Nưa</t>
  </si>
  <si>
    <t>UBND xã Pa Ủ</t>
  </si>
  <si>
    <t>UBND xã Bum Tở</t>
  </si>
  <si>
    <t>UBND xã Vàng San</t>
  </si>
  <si>
    <t>UBND xã Tà Tổng</t>
  </si>
  <si>
    <t>UBND xã Pa Vệ Sủ</t>
  </si>
  <si>
    <t>Tổng tất cả các nguồn vốn</t>
  </si>
  <si>
    <t>BIỂU PHÂN BỔ CHI TIẾT KẾ HOẠCH VỐN ĐẦU TƯ CÔNG NGUỒN NGÂN SÁCH TRUNG ƯƠNG THỰC HIỆN CÁC CHƯƠNG TRÌNH MỤC TIÊU QUỐC GIA NĂM 2025 HUYỆN MƯỜNG TÈ</t>
  </si>
  <si>
    <t>Đơn vị tính: Triệu đồng</t>
  </si>
  <si>
    <t>TỔNG CỘNG</t>
  </si>
  <si>
    <t>Nguồn ngân sách địa phương</t>
  </si>
  <si>
    <t>Xây dựng cơ bản tập trung</t>
  </si>
  <si>
    <t>Vốn thu sử dụng đất</t>
  </si>
  <si>
    <t>Nguồn ngân sách Trung ương thực hiện các chương trình MTQG</t>
  </si>
  <si>
    <t>Chương trình MTQG giảm nghèo bền vững</t>
  </si>
  <si>
    <t>Chương trình MTQG phát triển kinh tế xã hội vùng đồng bào dân tộc thiểu số và miền núi</t>
  </si>
  <si>
    <t>Kế hoạch vốn năm 2025</t>
  </si>
  <si>
    <t>Vốn xổ số kiến thiết</t>
  </si>
  <si>
    <t>BIỂU TỔNG HỢP KẾ HOẠCH VỐN ĐẦU TƯ CÔNG NGUỒN NSNN
 NĂM 2025 - HUYỆN MƯỜNG TÈ</t>
  </si>
  <si>
    <t>Chi tiết phụ lục 02</t>
  </si>
  <si>
    <t>Chi tiết phụ lục 03</t>
  </si>
  <si>
    <t>Kinh phí đo đạc, lập cơ sở dữ liệu hồ sơ địa chính và cấp giấy chứng nhận quyền sử dụng đất, quy hoạch sử dụng đất và kiểm kê đất đai</t>
  </si>
  <si>
    <t>Bổ sung ngân sách xã</t>
  </si>
  <si>
    <t>Phân bổ chi tiết 
khi đủ điều kiện</t>
  </si>
  <si>
    <t>Xã Can Hồ</t>
  </si>
  <si>
    <t>Bố trí để thực hiện các nhiệm vụ xây dựng NTM</t>
  </si>
  <si>
    <t>Thống kê đất đai năm 2020 huyện Mường Tè</t>
  </si>
  <si>
    <t>Thống kê đất đai năm 2021 huyện Mường Tè</t>
  </si>
  <si>
    <t>Thống kê đất đai năm 2022 huyện Mường Tè</t>
  </si>
  <si>
    <t>775-27/4/2020</t>
  </si>
  <si>
    <t>228-03/4/2021</t>
  </si>
  <si>
    <t>2779-30/12/2022</t>
  </si>
  <si>
    <t>Phòng Tài nguyên - Môi trường huyện</t>
  </si>
  <si>
    <t>Phòng Kinh tế và Hạ tầng huyện</t>
  </si>
  <si>
    <t>Kiểm kê đất đai, lập bản đồ hiện trạng sử dụng đất năm 2019 huyện Mường Tè</t>
  </si>
  <si>
    <t>904-03/6/2020</t>
  </si>
  <si>
    <t>Quy hoạch sử dụng đất đến giai đoạn 2021-2030 và kế hoạch sử dụng đất năm 2021 huyện Mường Tè</t>
  </si>
  <si>
    <t>2198a-02/12/2021</t>
  </si>
  <si>
    <t>2024-2025</t>
  </si>
  <si>
    <t>1004-15/3/2024</t>
  </si>
  <si>
    <t>Đo đạc bản đồ địa chính, lập hồ sơ địa chính, cấp Giấy chứng nhận quyền sử dụng đất xã Can Hồ, huyện Mường Tè</t>
  </si>
  <si>
    <t>Thống kê đất đai năm 2023 huyện Mường Tè</t>
  </si>
  <si>
    <t>3095-29/12/2023</t>
  </si>
  <si>
    <t>1328-26/4/2024</t>
  </si>
  <si>
    <t>Kế hoạch trung hạn giai đoạn 2021-2025</t>
  </si>
  <si>
    <t>Trong đó: vốn NSĐP</t>
  </si>
  <si>
    <t>Trong đó: vốn NSTW</t>
  </si>
  <si>
    <t>Các dự án chuyển tiếp</t>
  </si>
  <si>
    <t>2025</t>
  </si>
  <si>
    <t>Kế hoạch trung hạn giai đoạn 2021-2025 (vốn NSTW)</t>
  </si>
  <si>
    <t xml:space="preserve">Các dự án chuyển tiếp </t>
  </si>
  <si>
    <t>Phòng Văn hóa và Thông tin huyện</t>
  </si>
  <si>
    <t>Hỗ trợ đầu tư bảo tồn làng, bản văn hóa truyền thống tiêu biểu của các dân tộc thiểu số (Dân tộc Si La bản Seo Hai, xã Can Hồ, huyện Mường Tè)</t>
  </si>
  <si>
    <t>1717-12/8/2022; 597-29/11/2022; 3744-26/11/2024</t>
  </si>
  <si>
    <t>1684-05/8/2022; 155-09/11/2022; 2616-12/8/2024</t>
  </si>
  <si>
    <t>1718-12/8/2022; 595-29/11/2022; 3704-26/11/2024</t>
  </si>
  <si>
    <t>1683-05/8/2022; 387-07/10/2022; 2017-12/8/2024</t>
  </si>
  <si>
    <t>2025-22/9/2022; 3745-27/11/2024</t>
  </si>
  <si>
    <t>126-26/9/2022; 284-22/11/2024</t>
  </si>
  <si>
    <t>256-28/9/2022; 201-25/11/2024</t>
  </si>
  <si>
    <t>153-26/9/2022; 147-18/11/2024</t>
  </si>
  <si>
    <t>126a-26/9/2022; 283-22/11/2024</t>
  </si>
  <si>
    <t>255-28/9/2022; 502-25/11/2024</t>
  </si>
  <si>
    <t>155-29/9/2022; 148-18/11/2024</t>
  </si>
  <si>
    <t>441B-05/11/2024</t>
  </si>
  <si>
    <t>1991-19/6/2024
024</t>
  </si>
  <si>
    <t>Khối lượng</t>
  </si>
  <si>
    <t>Lũy kế khối lượng từ KC đến thời điểm báo cáo</t>
  </si>
  <si>
    <t>Khối lượng TH riêng 2025</t>
  </si>
  <si>
    <t>Giải ngân kế hoạch 2025</t>
  </si>
  <si>
    <t>Giải ngân KLHT</t>
  </si>
  <si>
    <t>Giải ngân tạm ứng</t>
  </si>
  <si>
    <t>Tỷ lệ giải ngân</t>
  </si>
  <si>
    <t>Các dự án ngân sách cấp huyện quản lý</t>
  </si>
  <si>
    <t>II.1</t>
  </si>
  <si>
    <t>II.2</t>
  </si>
  <si>
    <t>III.3</t>
  </si>
  <si>
    <t>Đường Mường Tè - Pa Ủ, huyện Mường Tè</t>
  </si>
  <si>
    <t>2002-2015</t>
  </si>
  <si>
    <t>1250-02/8/2002</t>
  </si>
  <si>
    <t>Dự án dự kiến hoàn thành năm 2025</t>
  </si>
  <si>
    <t>2024-2026</t>
  </si>
  <si>
    <t xml:space="preserve">Ngân sách địa phương cấp tỉnh </t>
  </si>
  <si>
    <t>Ngân sách địa phương cấp huyện</t>
  </si>
  <si>
    <t>I.1</t>
  </si>
  <si>
    <t>I.2</t>
  </si>
  <si>
    <t>-</t>
  </si>
  <si>
    <t xml:space="preserve">Tình hình thực hiện giải ngân </t>
  </si>
  <si>
    <t>Phụ lục 01</t>
  </si>
  <si>
    <t>(Kèm theo Báo cáo số        /UBND-TH, ngày     tháng 02 năm 2025 của Ủy ban nhân dân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</si>
</sst>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43" formatCode="_-* #,##0.00\ _₫_-;\-* #,##0.00\ _₫_-;_-* &quot;-&quot;??\ _₫_-;_-@_-"/>
    <numFmt numFmtId="164" formatCode="_(* #,##0_);_(* \(#,##0\);_(* &quot;-&quot;_);_(@_)"/>
    <numFmt numFmtId="165" formatCode="_(* #,##0.00_);_(* \(#,##0.00\);_(* &quot;-&quot;??_);_(@_)"/>
    <numFmt numFmtId="166" formatCode="_-* #,##0_-;\-* #,##0_-;_-* &quot;-&quot;_-;_-@_-"/>
    <numFmt numFmtId="167" formatCode="_-* #,##0.00_-;\-* #,##0.00_-;_-* &quot;-&quot;??_-;_-@_-"/>
    <numFmt numFmtId="168" formatCode="&quot;$&quot;#,##0;[Red]\-&quot;$&quot;#,##0"/>
    <numFmt numFmtId="169" formatCode="_-&quot;$&quot;* #,##0_-;\-&quot;$&quot;* #,##0_-;_-&quot;$&quot;* &quot;-&quot;_-;_-@_-"/>
    <numFmt numFmtId="170" formatCode="_-&quot;$&quot;* #,##0.00_-;\-&quot;$&quot;* #,##0.00_-;_-&quot;$&quot;* &quot;-&quot;??_-;_-@_-"/>
    <numFmt numFmtId="171" formatCode="\$#,##0\ ;\(\$#,##0\)"/>
    <numFmt numFmtId="172" formatCode="_ &quot;\&quot;* #,##0_ ;_ &quot;\&quot;* \-#,##0_ ;_ &quot;\&quot;* &quot;-&quot;_ ;_ @_ "/>
    <numFmt numFmtId="173" formatCode="_ * #,##0_ ;_ * \-#,##0_ ;_ * &quot;-&quot;_ ;_ @_ "/>
    <numFmt numFmtId="174" formatCode="_ &quot;\&quot;* #,##0.00_ ;_ &quot;\&quot;* \-#,##0.00_ ;_ &quot;\&quot;* &quot;-&quot;??_ ;_ @_ "/>
    <numFmt numFmtId="175" formatCode="_ * #,##0.00_ ;_ * \-#,##0.00_ ;_ * &quot;-&quot;??_ ;_ @_ "/>
    <numFmt numFmtId="176" formatCode="_ * #,##0_)_£_ ;_ * \(#,##0\)_£_ ;_ * &quot;-&quot;_)_£_ ;_ @_ "/>
    <numFmt numFmtId="177" formatCode="0.000"/>
    <numFmt numFmtId="178" formatCode="&quot;\&quot;#,##0.00;[Red]&quot;\&quot;&quot;\&quot;&quot;\&quot;&quot;\&quot;&quot;\&quot;&quot;\&quot;\-#,##0.00"/>
    <numFmt numFmtId="179" formatCode="&quot;\&quot;#,##0;[Red]&quot;\&quot;&quot;\&quot;\-#,##0"/>
    <numFmt numFmtId="180" formatCode="_-* #,##0\ &quot;F&quot;_-;\-* #,##0\ &quot;F&quot;_-;_-* &quot;-&quot;\ &quot;F&quot;_-;_-@_-"/>
    <numFmt numFmtId="181" formatCode="#,##0\ &quot;F&quot;;[Red]\-#,##0\ &quot;F&quot;"/>
    <numFmt numFmtId="182" formatCode="#,##0.00\ &quot;F&quot;;\-#,##0.00\ &quot;F&quot;"/>
    <numFmt numFmtId="183" formatCode="#,##0.00\ &quot;F&quot;;[Red]\-#,##0.00\ &quot;F&quot;"/>
    <numFmt numFmtId="184" formatCode="0.000%"/>
    <numFmt numFmtId="185" formatCode="0.000000000"/>
    <numFmt numFmtId="186" formatCode="&quot;Fr.&quot;\ #,##0.00;&quot;Fr.&quot;\ \-#,##0.00"/>
    <numFmt numFmtId="187" formatCode="&quot;Fr.&quot;\ #,##0.00;[Red]&quot;Fr.&quot;\ \-#,##0.00"/>
    <numFmt numFmtId="188" formatCode="_ &quot;Fr.&quot;\ * #,##0_ ;_ &quot;Fr.&quot;\ * \-#,##0_ ;_ &quot;Fr.&quot;\ * &quot;-&quot;_ ;_ @_ "/>
    <numFmt numFmtId="189" formatCode="_-* #,##0\ &quot;DM&quot;_-;\-* #,##0\ &quot;DM&quot;_-;_-* &quot;-&quot;\ &quot;DM&quot;_-;_-@_-"/>
    <numFmt numFmtId="190" formatCode="_-* #,##0\ _D_M_-;\-* #,##0\ _D_M_-;_-* &quot;-&quot;\ _D_M_-;_-@_-"/>
    <numFmt numFmtId="191" formatCode="_-* #,##0.00\ &quot;DM&quot;_-;\-* #,##0.00\ &quot;DM&quot;_-;_-* &quot;-&quot;??\ &quot;DM&quot;_-;_-@_-"/>
    <numFmt numFmtId="192" formatCode="_-* #,##0.00\ _D_M_-;\-* #,##0.00\ _D_M_-;_-* &quot;-&quot;??\ _D_M_-;_-@_-"/>
    <numFmt numFmtId="193" formatCode="0.00000000000E+00;\?"/>
    <numFmt numFmtId="194" formatCode="_(* #,##0_);_(* \(#,##0\);_(* &quot;-&quot;??_);_(@_)"/>
    <numFmt numFmtId="195" formatCode="_(* #,##0.000_);_(* \(#,##0.000\);_(* &quot;-&quot;??_);_(@_)"/>
    <numFmt numFmtId="196" formatCode="_-* #,##0.000\ _₫_-;\-* #,##0.000\ _₫_-;_-* &quot;-&quot;???\ _₫_-;_-@_-"/>
    <numFmt numFmtId="197" formatCode="0.0"/>
    <numFmt numFmtId="198" formatCode="_(* #,##0.000_);_(* \(#,##0.000\);_(* &quot;-&quot;???_);_(@_)"/>
    <numFmt numFmtId="199" formatCode="0.0000"/>
    <numFmt numFmtId="200" formatCode="_(* #,##0.00_);_(* \(#,##0.00\);_(* \-??_);_(@_)"/>
    <numFmt numFmtId="201" formatCode="_(* #,##0.0_);_(* \(#,##0.0\);_(* &quot;-&quot;??_);_(@_)"/>
  </numFmts>
  <fonts count="107">
    <font>
      <sz val="12"/>
      <name val="Times New Roman"/>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i/>
      <sz val="12"/>
      <name val="Times New Roman"/>
      <family val="1"/>
    </font>
    <font>
      <b/>
      <i/>
      <sz val="12"/>
      <name val="Times New Roman"/>
      <family val="1"/>
    </font>
    <font>
      <sz val="12"/>
      <name val="Times New Roman"/>
      <family val="1"/>
    </font>
    <font>
      <sz val="10"/>
      <name val="Times New Roman"/>
      <family val="1"/>
    </font>
    <font>
      <sz val="10"/>
      <name val="Arial"/>
      <family val="2"/>
    </font>
    <font>
      <sz val="12"/>
      <name val="±¼¸²Ã¼"/>
      <family val="3"/>
      <charset val="129"/>
    </font>
    <font>
      <sz val="12"/>
      <name val="¹UAAA¼"/>
      <family val="3"/>
      <charset val="129"/>
    </font>
    <font>
      <sz val="12"/>
      <name val="µ¸¿òÃ¼"/>
      <family val="3"/>
      <charset val="129"/>
    </font>
    <font>
      <sz val="12"/>
      <name val=".VnTime"/>
      <family val="2"/>
    </font>
    <font>
      <b/>
      <sz val="12"/>
      <name val="Arial"/>
      <family val="2"/>
    </font>
    <font>
      <b/>
      <sz val="18"/>
      <name val="Arial"/>
      <family val="2"/>
    </font>
    <font>
      <sz val="12"/>
      <name val="Arial"/>
      <family val="2"/>
    </font>
    <font>
      <sz val="13"/>
      <name val=".VnTime"/>
      <family val="2"/>
    </font>
    <font>
      <sz val="14"/>
      <name val="뼻뮝"/>
      <family val="3"/>
    </font>
    <font>
      <sz val="12"/>
      <name val="바탕체"/>
      <family val="3"/>
    </font>
    <font>
      <sz val="12"/>
      <name val="뼻뮝"/>
      <family val="3"/>
    </font>
    <font>
      <sz val="9"/>
      <name val="Arial"/>
      <family val="2"/>
    </font>
    <font>
      <sz val="14"/>
      <name val=".VnTime"/>
      <family val="2"/>
    </font>
    <font>
      <sz val="10"/>
      <name val="굴림체"/>
      <family val="3"/>
    </font>
    <font>
      <sz val="12"/>
      <name val="Courier"/>
      <family val="3"/>
    </font>
    <font>
      <sz val="10"/>
      <name val=" "/>
      <family val="1"/>
      <charset val="136"/>
    </font>
    <font>
      <b/>
      <sz val="10"/>
      <name val="Times New Roman"/>
      <family val="1"/>
    </font>
    <font>
      <sz val="14"/>
      <name val="??"/>
      <family val="3"/>
      <charset val="129"/>
    </font>
    <font>
      <sz val="10"/>
      <name val=".VnTime"/>
      <family val="2"/>
    </font>
    <font>
      <b/>
      <i/>
      <u/>
      <sz val="12"/>
      <name val=".VnTimeH"/>
      <family val="2"/>
    </font>
    <font>
      <sz val="12"/>
      <name val=".VnTime"/>
      <family val="2"/>
    </font>
    <font>
      <sz val="13"/>
      <name val=".VnTime"/>
      <family val="2"/>
    </font>
    <font>
      <b/>
      <sz val="14"/>
      <name val="Times New Roman"/>
      <family val="1"/>
    </font>
    <font>
      <sz val="12"/>
      <name val="????"/>
      <family val="1"/>
      <charset val="136"/>
    </font>
    <font>
      <sz val="14"/>
      <name val="VnTime"/>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1"/>
      <name val="µ¸¿ò"/>
      <charset val="129"/>
    </font>
    <font>
      <b/>
      <sz val="10"/>
      <name val="Helv"/>
    </font>
    <font>
      <sz val="10"/>
      <name val="Arial"/>
      <family val="2"/>
    </font>
    <font>
      <sz val="8"/>
      <name val="Arial"/>
      <family val="2"/>
    </font>
    <font>
      <b/>
      <sz val="12"/>
      <name val="Helv"/>
    </font>
    <font>
      <sz val="10"/>
      <name val="MS Sans Serif"/>
      <family val="2"/>
    </font>
    <font>
      <b/>
      <sz val="11"/>
      <name val="Helv"/>
    </font>
    <font>
      <sz val="11"/>
      <name val="–¾’©"/>
      <family val="1"/>
      <charset val="128"/>
    </font>
    <font>
      <u/>
      <sz val="10"/>
      <color indexed="12"/>
      <name val="Arial"/>
      <family val="2"/>
    </font>
    <font>
      <sz val="11"/>
      <color indexed="32"/>
      <name val="VNI-Times"/>
    </font>
    <font>
      <sz val="10"/>
      <name val=".VnArial"/>
      <family val="2"/>
    </font>
    <font>
      <sz val="14"/>
      <name val="VnTime"/>
      <family val="2"/>
    </font>
    <font>
      <sz val="14"/>
      <name val=".VnArial"/>
      <family val="2"/>
    </font>
    <font>
      <sz val="12"/>
      <name val="바탕체"/>
      <family val="1"/>
      <charset val="129"/>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8"/>
      <name val="Times New Roman"/>
      <family val="1"/>
    </font>
    <font>
      <i/>
      <sz val="12"/>
      <name val="Times New Roman"/>
      <family val="1"/>
      <charset val="163"/>
    </font>
    <font>
      <b/>
      <sz val="12"/>
      <name val="Times New Roman"/>
      <family val="1"/>
      <charset val="163"/>
    </font>
    <font>
      <sz val="10"/>
      <name val="Arial"/>
      <family val="2"/>
      <charset val="1"/>
    </font>
    <font>
      <sz val="12"/>
      <name val="Times New Roman"/>
      <family val="1"/>
    </font>
    <font>
      <b/>
      <i/>
      <sz val="10"/>
      <name val="Times New Roman"/>
      <family val="1"/>
    </font>
    <font>
      <sz val="10"/>
      <color theme="1"/>
      <name val="Times New Roman"/>
      <family val="1"/>
    </font>
    <font>
      <b/>
      <i/>
      <sz val="10"/>
      <color theme="1"/>
      <name val="Times New Roman"/>
      <family val="1"/>
    </font>
    <font>
      <i/>
      <sz val="10"/>
      <color theme="1"/>
      <name val="Times New Roman"/>
      <family val="1"/>
    </font>
    <font>
      <i/>
      <sz val="10"/>
      <name val="Times New Roman"/>
      <family val="1"/>
    </font>
    <font>
      <sz val="11"/>
      <color indexed="8"/>
      <name val="Calibri"/>
      <family val="2"/>
      <charset val="163"/>
    </font>
    <font>
      <b/>
      <sz val="10"/>
      <color theme="1"/>
      <name val="Times New Roman"/>
      <family val="1"/>
    </font>
    <font>
      <b/>
      <sz val="9"/>
      <color indexed="81"/>
      <name val="Tahoma"/>
      <family val="2"/>
    </font>
    <font>
      <sz val="9"/>
      <color indexed="81"/>
      <name val="Tahoma"/>
      <family val="2"/>
    </font>
    <font>
      <b/>
      <i/>
      <sz val="10"/>
      <color rgb="FFFF0000"/>
      <name val="Times New Roman"/>
      <family val="1"/>
    </font>
    <font>
      <b/>
      <sz val="8"/>
      <name val="Times New Roman"/>
      <family val="1"/>
    </font>
    <font>
      <b/>
      <i/>
      <sz val="8"/>
      <name val="Times New Roman"/>
      <family val="1"/>
    </font>
    <font>
      <i/>
      <sz val="8"/>
      <name val="Times New Roman"/>
      <family val="1"/>
    </font>
    <font>
      <sz val="8"/>
      <color theme="1"/>
      <name val="Times New Roman"/>
      <family val="1"/>
    </font>
    <font>
      <b/>
      <sz val="8"/>
      <color theme="1"/>
      <name val="Times New Roman"/>
      <family val="1"/>
    </font>
    <font>
      <b/>
      <i/>
      <sz val="8"/>
      <color theme="1"/>
      <name val="Times New Roman"/>
      <family val="1"/>
    </font>
    <font>
      <b/>
      <sz val="11"/>
      <color theme="1"/>
      <name val="Times New Roman"/>
      <family val="1"/>
    </font>
    <font>
      <sz val="11"/>
      <color theme="1"/>
      <name val="Times New Roman"/>
      <family val="1"/>
    </font>
    <font>
      <i/>
      <sz val="11"/>
      <color theme="1"/>
      <name val="Times New Roman"/>
      <family val="1"/>
    </font>
    <font>
      <b/>
      <i/>
      <sz val="9"/>
      <name val="Times New Roman"/>
      <family val="1"/>
    </font>
    <font>
      <sz val="9"/>
      <name val="Times New Roman"/>
      <family val="1"/>
    </font>
    <font>
      <sz val="10"/>
      <name val="Mangal"/>
      <family val="2"/>
    </font>
    <font>
      <i/>
      <sz val="12"/>
      <color theme="1"/>
      <name val="Times New Roman"/>
      <family val="1"/>
    </font>
    <font>
      <b/>
      <sz val="11"/>
      <name val="Times New Roman"/>
      <family val="1"/>
    </font>
    <font>
      <sz val="11"/>
      <name val="Times New Roman"/>
      <family val="1"/>
    </font>
    <font>
      <b/>
      <i/>
      <sz val="11"/>
      <name val="Times New Roman"/>
      <family val="1"/>
    </font>
    <font>
      <i/>
      <sz val="11"/>
      <name val="Times New Roman"/>
      <family val="1"/>
    </font>
    <font>
      <b/>
      <sz val="9"/>
      <name val="Times New Roman"/>
      <family val="1"/>
    </font>
    <font>
      <i/>
      <sz val="9"/>
      <name val="Times New Roman"/>
      <family val="1"/>
    </font>
    <font>
      <sz val="11"/>
      <name val="TimesNewRomanPSMT"/>
    </font>
    <font>
      <sz val="11"/>
      <color rgb="FF0000FF"/>
      <name val="Times New Roman"/>
      <family val="1"/>
    </font>
    <font>
      <sz val="9"/>
      <color rgb="FF0000FF"/>
      <name val="Times New Roman"/>
      <family val="1"/>
    </font>
  </fonts>
  <fills count="31">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7999816888943144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auto="1"/>
      </left>
      <right style="thin">
        <color indexed="64"/>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bottom style="medium">
        <color indexed="64"/>
      </bottom>
      <diagonal/>
    </border>
    <border>
      <left/>
      <right style="thin">
        <color indexed="64"/>
      </right>
      <top style="thin">
        <color auto="1"/>
      </top>
      <bottom/>
      <diagonal/>
    </border>
    <border>
      <left/>
      <right style="thin">
        <color indexed="64"/>
      </right>
      <top/>
      <bottom style="thin">
        <color indexed="64"/>
      </bottom>
      <diagonal/>
    </border>
    <border>
      <left style="thin">
        <color indexed="64"/>
      </left>
      <right/>
      <top style="hair">
        <color indexed="64"/>
      </top>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hair">
        <color indexed="64"/>
      </bottom>
      <diagonal/>
    </border>
  </borders>
  <cellStyleXfs count="181">
    <xf numFmtId="0" fontId="0" fillId="0" borderId="0"/>
    <xf numFmtId="0" fontId="15" fillId="0" borderId="0" applyNumberFormat="0" applyFill="0" applyBorder="0" applyAlignment="0" applyProtection="0"/>
    <xf numFmtId="178" fontId="11" fillId="0" borderId="0" applyFont="0" applyFill="0" applyBorder="0" applyAlignment="0" applyProtection="0"/>
    <xf numFmtId="0" fontId="29" fillId="0" borderId="0" applyFont="0" applyFill="0" applyBorder="0" applyAlignment="0" applyProtection="0"/>
    <xf numFmtId="179" fontId="11" fillId="0" borderId="0" applyFont="0" applyFill="0" applyBorder="0" applyAlignment="0" applyProtection="0"/>
    <xf numFmtId="40" fontId="29" fillId="0" borderId="0" applyFont="0" applyFill="0" applyBorder="0" applyAlignment="0" applyProtection="0"/>
    <xf numFmtId="38" fontId="29" fillId="0" borderId="0" applyFont="0" applyFill="0" applyBorder="0" applyAlignment="0" applyProtection="0"/>
    <xf numFmtId="166" fontId="35" fillId="0" borderId="0" applyFont="0" applyFill="0" applyBorder="0" applyAlignment="0" applyProtection="0"/>
    <xf numFmtId="167" fontId="35" fillId="0" borderId="0" applyFont="0" applyFill="0" applyBorder="0" applyAlignment="0" applyProtection="0"/>
    <xf numFmtId="168" fontId="26" fillId="0" borderId="0" applyFont="0" applyFill="0" applyBorder="0" applyAlignment="0" applyProtection="0"/>
    <xf numFmtId="0" fontId="9" fillId="0" borderId="0">
      <alignment vertical="center"/>
    </xf>
    <xf numFmtId="0" fontId="11" fillId="0" borderId="0"/>
    <xf numFmtId="0" fontId="11" fillId="0" borderId="0"/>
    <xf numFmtId="1" fontId="36" fillId="0" borderId="1" applyBorder="0" applyAlignment="0">
      <alignment horizontal="center"/>
    </xf>
    <xf numFmtId="0" fontId="37" fillId="2" borderId="0"/>
    <xf numFmtId="9" fontId="38" fillId="0" borderId="0" applyFont="0" applyFill="0" applyBorder="0" applyAlignment="0" applyProtection="0"/>
    <xf numFmtId="0" fontId="39" fillId="2" borderId="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40" fillId="2" borderId="0"/>
    <xf numFmtId="0" fontId="41" fillId="0" borderId="0">
      <alignment wrapText="1"/>
    </xf>
    <xf numFmtId="0" fontId="56"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6" fillId="6" borderId="0" applyNumberFormat="0" applyBorder="0" applyAlignment="0" applyProtection="0"/>
    <xf numFmtId="0" fontId="56" fillId="9" borderId="0" applyNumberFormat="0" applyBorder="0" applyAlignment="0" applyProtection="0"/>
    <xf numFmtId="0" fontId="56" fillId="12" borderId="0" applyNumberFormat="0" applyBorder="0" applyAlignment="0" applyProtection="0"/>
    <xf numFmtId="0" fontId="30" fillId="0" borderId="0"/>
    <xf numFmtId="0" fontId="57" fillId="13" borderId="0" applyNumberFormat="0" applyBorder="0" applyAlignment="0" applyProtection="0"/>
    <xf numFmtId="0" fontId="57" fillId="10" borderId="0" applyNumberFormat="0" applyBorder="0" applyAlignment="0" applyProtection="0"/>
    <xf numFmtId="0" fontId="57" fillId="11"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20" borderId="0" applyNumberFormat="0" applyBorder="0" applyAlignment="0" applyProtection="0"/>
    <xf numFmtId="172" fontId="12" fillId="0" borderId="0" applyFont="0" applyFill="0" applyBorder="0" applyAlignment="0" applyProtection="0"/>
    <xf numFmtId="0" fontId="13" fillId="0" borderId="0" applyFont="0" applyFill="0" applyBorder="0" applyAlignment="0" applyProtection="0"/>
    <xf numFmtId="185" fontId="15" fillId="0" borderId="0" applyFont="0" applyFill="0" applyBorder="0" applyAlignment="0" applyProtection="0"/>
    <xf numFmtId="174" fontId="12" fillId="0" borderId="0" applyFont="0" applyFill="0" applyBorder="0" applyAlignment="0" applyProtection="0"/>
    <xf numFmtId="0" fontId="13" fillId="0" borderId="0" applyFont="0" applyFill="0" applyBorder="0" applyAlignment="0" applyProtection="0"/>
    <xf numFmtId="184" fontId="15" fillId="0" borderId="0" applyFont="0" applyFill="0" applyBorder="0" applyAlignment="0" applyProtection="0"/>
    <xf numFmtId="173" fontId="12" fillId="0" borderId="0" applyFont="0" applyFill="0" applyBorder="0" applyAlignment="0" applyProtection="0"/>
    <xf numFmtId="0" fontId="13" fillId="0" borderId="0" applyFont="0" applyFill="0" applyBorder="0" applyAlignment="0" applyProtection="0"/>
    <xf numFmtId="173" fontId="38" fillId="0" borderId="0" applyFont="0" applyFill="0" applyBorder="0" applyAlignment="0" applyProtection="0"/>
    <xf numFmtId="175" fontId="12" fillId="0" borderId="0" applyFont="0" applyFill="0" applyBorder="0" applyAlignment="0" applyProtection="0"/>
    <xf numFmtId="0" fontId="13" fillId="0" borderId="0" applyFont="0" applyFill="0" applyBorder="0" applyAlignment="0" applyProtection="0"/>
    <xf numFmtId="175" fontId="38" fillId="0" borderId="0" applyFont="0" applyFill="0" applyBorder="0" applyAlignment="0" applyProtection="0"/>
    <xf numFmtId="0" fontId="58" fillId="4" borderId="0" applyNumberFormat="0" applyBorder="0" applyAlignment="0" applyProtection="0"/>
    <xf numFmtId="0" fontId="13" fillId="0" borderId="0"/>
    <xf numFmtId="0" fontId="42" fillId="0" borderId="0"/>
    <xf numFmtId="0" fontId="13" fillId="0" borderId="0"/>
    <xf numFmtId="0" fontId="14" fillId="0" borderId="0"/>
    <xf numFmtId="0" fontId="59" fillId="21" borderId="2" applyNumberFormat="0" applyAlignment="0" applyProtection="0"/>
    <xf numFmtId="0" fontId="43" fillId="0" borderId="0"/>
    <xf numFmtId="0" fontId="60" fillId="22" borderId="3" applyNumberFormat="0" applyAlignment="0" applyProtection="0"/>
    <xf numFmtId="3" fontId="11" fillId="0" borderId="0" applyFont="0" applyFill="0" applyBorder="0" applyAlignment="0" applyProtection="0"/>
    <xf numFmtId="171" fontId="11" fillId="0" borderId="0" applyFont="0" applyFill="0" applyBorder="0" applyAlignment="0" applyProtection="0"/>
    <xf numFmtId="177" fontId="15" fillId="0" borderId="4"/>
    <xf numFmtId="0" fontId="11" fillId="0" borderId="0" applyFont="0" applyFill="0" applyBorder="0" applyAlignment="0" applyProtection="0"/>
    <xf numFmtId="190" fontId="44" fillId="0" borderId="0" applyFont="0" applyFill="0" applyBorder="0" applyAlignment="0" applyProtection="0"/>
    <xf numFmtId="192" fontId="44" fillId="0" borderId="0" applyFont="0" applyFill="0" applyBorder="0" applyAlignment="0" applyProtection="0"/>
    <xf numFmtId="3" fontId="32" fillId="0" borderId="0" applyFont="0" applyBorder="0" applyAlignment="0"/>
    <xf numFmtId="0" fontId="61" fillId="0" borderId="0" applyNumberFormat="0" applyFill="0" applyBorder="0" applyAlignment="0" applyProtection="0"/>
    <xf numFmtId="3" fontId="32" fillId="0" borderId="0" applyFont="0" applyBorder="0" applyAlignment="0"/>
    <xf numFmtId="2" fontId="11" fillId="0" borderId="0" applyFont="0" applyFill="0" applyBorder="0" applyAlignment="0" applyProtection="0"/>
    <xf numFmtId="0" fontId="62" fillId="5" borderId="0" applyNumberFormat="0" applyBorder="0" applyAlignment="0" applyProtection="0"/>
    <xf numFmtId="38" fontId="45" fillId="23" borderId="0" applyNumberFormat="0" applyBorder="0" applyAlignment="0" applyProtection="0"/>
    <xf numFmtId="0" fontId="46" fillId="0" borderId="0">
      <alignment horizontal="left"/>
    </xf>
    <xf numFmtId="0" fontId="16" fillId="0" borderId="5" applyNumberFormat="0" applyAlignment="0" applyProtection="0">
      <alignment horizontal="left" vertical="center"/>
    </xf>
    <xf numFmtId="0" fontId="16" fillId="0" borderId="6">
      <alignment horizontal="left" vertical="center"/>
    </xf>
    <xf numFmtId="0" fontId="17" fillId="0" borderId="0" applyNumberFormat="0" applyFill="0" applyBorder="0" applyAlignment="0" applyProtection="0"/>
    <xf numFmtId="0" fontId="16" fillId="0" borderId="0" applyNumberFormat="0" applyFill="0" applyBorder="0" applyAlignment="0" applyProtection="0"/>
    <xf numFmtId="0" fontId="63" fillId="0" borderId="7" applyNumberFormat="0" applyFill="0" applyAlignment="0" applyProtection="0"/>
    <xf numFmtId="0" fontId="63" fillId="0" borderId="0" applyNumberFormat="0" applyFill="0" applyBorder="0" applyAlignment="0" applyProtection="0"/>
    <xf numFmtId="186" fontId="24" fillId="0" borderId="0">
      <protection locked="0"/>
    </xf>
    <xf numFmtId="186" fontId="24" fillId="0" borderId="0">
      <protection locked="0"/>
    </xf>
    <xf numFmtId="0" fontId="64" fillId="8" borderId="2" applyNumberFormat="0" applyAlignment="0" applyProtection="0"/>
    <xf numFmtId="10" fontId="45" fillId="23" borderId="1" applyNumberFormat="0" applyBorder="0" applyAlignment="0" applyProtection="0"/>
    <xf numFmtId="0" fontId="65" fillId="0" borderId="8" applyNumberFormat="0" applyFill="0" applyAlignment="0" applyProtection="0"/>
    <xf numFmtId="38" fontId="47" fillId="0" borderId="0" applyFont="0" applyFill="0" applyBorder="0" applyAlignment="0" applyProtection="0"/>
    <xf numFmtId="40" fontId="47" fillId="0" borderId="0" applyFont="0" applyFill="0" applyBorder="0" applyAlignment="0" applyProtection="0"/>
    <xf numFmtId="0" fontId="48" fillId="0" borderId="9"/>
    <xf numFmtId="187" fontId="24" fillId="0" borderId="0" applyFont="0" applyFill="0" applyBorder="0" applyAlignment="0" applyProtection="0"/>
    <xf numFmtId="188" fontId="24" fillId="0" borderId="0" applyFont="0" applyFill="0" applyBorder="0" applyAlignment="0" applyProtection="0"/>
    <xf numFmtId="0" fontId="18" fillId="0" borderId="0" applyNumberFormat="0" applyFont="0" applyFill="0" applyAlignment="0"/>
    <xf numFmtId="0" fontId="66" fillId="24" borderId="0" applyNumberFormat="0" applyBorder="0" applyAlignment="0" applyProtection="0"/>
    <xf numFmtId="176" fontId="19" fillId="0" borderId="0"/>
    <xf numFmtId="0" fontId="32" fillId="0" borderId="0" applyNumberFormat="0" applyFont="0" applyFill="0" applyBorder="0">
      <alignment vertical="top"/>
      <protection locked="0"/>
    </xf>
    <xf numFmtId="0" fontId="56" fillId="25" borderId="10" applyNumberFormat="0" applyFont="0" applyAlignment="0" applyProtection="0"/>
    <xf numFmtId="167" fontId="49" fillId="0" borderId="0" applyFont="0" applyFill="0" applyBorder="0" applyAlignment="0" applyProtection="0"/>
    <xf numFmtId="166" fontId="49" fillId="0" borderId="0" applyFont="0" applyFill="0" applyBorder="0" applyAlignment="0" applyProtection="0"/>
    <xf numFmtId="0" fontId="19" fillId="0" borderId="0" applyNumberFormat="0" applyFill="0" applyBorder="0" applyAlignment="0" applyProtection="0"/>
    <xf numFmtId="0" fontId="15" fillId="0" borderId="0" applyNumberFormat="0" applyFill="0" applyBorder="0" applyAlignment="0" applyProtection="0"/>
    <xf numFmtId="0" fontId="11" fillId="0" borderId="0" applyFont="0" applyFill="0" applyBorder="0" applyAlignment="0" applyProtection="0"/>
    <xf numFmtId="0" fontId="10" fillId="0" borderId="0"/>
    <xf numFmtId="0" fontId="67" fillId="21" borderId="11" applyNumberFormat="0" applyAlignment="0" applyProtection="0"/>
    <xf numFmtId="10" fontId="44" fillId="0" borderId="0" applyFont="0" applyFill="0" applyBorder="0" applyAlignment="0" applyProtection="0"/>
    <xf numFmtId="0" fontId="15" fillId="0" borderId="0" applyNumberFormat="0" applyFill="0" applyBorder="0" applyAlignment="0" applyProtection="0"/>
    <xf numFmtId="0" fontId="50" fillId="0" borderId="0" applyNumberFormat="0" applyFill="0" applyBorder="0" applyAlignment="0" applyProtection="0">
      <alignment vertical="top"/>
      <protection locked="0"/>
    </xf>
    <xf numFmtId="0" fontId="51" fillId="0" borderId="0"/>
    <xf numFmtId="0" fontId="48" fillId="0" borderId="0"/>
    <xf numFmtId="183" fontId="19" fillId="0" borderId="12">
      <alignment horizontal="right" vertical="center"/>
    </xf>
    <xf numFmtId="193" fontId="52" fillId="0" borderId="12">
      <alignment horizontal="right" vertical="center"/>
    </xf>
    <xf numFmtId="183" fontId="19" fillId="0" borderId="12">
      <alignment horizontal="right" vertical="center"/>
    </xf>
    <xf numFmtId="180" fontId="19" fillId="0" borderId="12">
      <alignment horizontal="center"/>
    </xf>
    <xf numFmtId="0" fontId="19" fillId="0" borderId="0" applyNumberFormat="0" applyFill="0" applyBorder="0" applyAlignment="0" applyProtection="0"/>
    <xf numFmtId="0" fontId="44" fillId="0" borderId="0" applyNumberFormat="0" applyFill="0" applyBorder="0" applyAlignment="0" applyProtection="0"/>
    <xf numFmtId="0" fontId="31" fillId="0" borderId="0">
      <alignment horizontal="center"/>
    </xf>
    <xf numFmtId="0" fontId="68" fillId="0" borderId="0" applyNumberFormat="0" applyFill="0" applyBorder="0" applyAlignment="0" applyProtection="0"/>
    <xf numFmtId="0" fontId="11" fillId="0" borderId="13" applyNumberFormat="0" applyFont="0" applyFill="0" applyAlignment="0" applyProtection="0"/>
    <xf numFmtId="181" fontId="19" fillId="0" borderId="0"/>
    <xf numFmtId="182" fontId="19" fillId="0" borderId="1"/>
    <xf numFmtId="3" fontId="33" fillId="0" borderId="0" applyNumberFormat="0" applyBorder="0" applyAlignment="0" applyProtection="0">
      <alignment horizontal="centerContinuous"/>
      <protection locked="0"/>
    </xf>
    <xf numFmtId="3" fontId="53" fillId="0" borderId="0">
      <protection locked="0"/>
    </xf>
    <xf numFmtId="0" fontId="11" fillId="0" borderId="0"/>
    <xf numFmtId="189" fontId="44" fillId="0" borderId="0" applyFont="0" applyFill="0" applyBorder="0" applyAlignment="0" applyProtection="0"/>
    <xf numFmtId="191" fontId="44" fillId="0" borderId="0" applyFont="0" applyFill="0" applyBorder="0" applyAlignment="0" applyProtection="0"/>
    <xf numFmtId="0" fontId="69" fillId="0" borderId="0" applyNumberFormat="0" applyFill="0" applyBorder="0" applyAlignment="0" applyProtection="0"/>
    <xf numFmtId="0" fontId="54" fillId="0" borderId="0" applyNumberFormat="0" applyFill="0" applyBorder="0" applyAlignment="0" applyProtection="0"/>
    <xf numFmtId="40" fontId="20" fillId="0" borderId="0" applyFont="0" applyFill="0" applyBorder="0" applyAlignment="0" applyProtection="0"/>
    <xf numFmtId="3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9" fontId="21" fillId="0" borderId="0" applyFont="0" applyFill="0" applyBorder="0" applyAlignment="0" applyProtection="0"/>
    <xf numFmtId="0" fontId="22" fillId="0" borderId="0"/>
    <xf numFmtId="0" fontId="18" fillId="0" borderId="0"/>
    <xf numFmtId="166" fontId="23" fillId="0" borderId="0" applyFont="0" applyFill="0" applyBorder="0" applyAlignment="0" applyProtection="0"/>
    <xf numFmtId="167" fontId="23"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24" fillId="0" borderId="0" applyFont="0" applyFill="0" applyBorder="0" applyAlignment="0" applyProtection="0"/>
    <xf numFmtId="0" fontId="15" fillId="0" borderId="0" applyFont="0" applyFill="0" applyBorder="0" applyAlignment="0" applyProtection="0"/>
    <xf numFmtId="0" fontId="25" fillId="0" borderId="0"/>
    <xf numFmtId="169" fontId="23" fillId="0" borderId="0" applyFont="0" applyFill="0" applyBorder="0" applyAlignment="0" applyProtection="0"/>
    <xf numFmtId="168" fontId="26" fillId="0" borderId="0" applyFont="0" applyFill="0" applyBorder="0" applyAlignment="0" applyProtection="0"/>
    <xf numFmtId="170" fontId="23"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9" fillId="0" borderId="0">
      <alignment vertical="center"/>
    </xf>
    <xf numFmtId="0" fontId="4" fillId="0" borderId="0"/>
    <xf numFmtId="0" fontId="73" fillId="0" borderId="0"/>
    <xf numFmtId="0" fontId="5" fillId="0" borderId="0"/>
    <xf numFmtId="0" fontId="11" fillId="0" borderId="0"/>
    <xf numFmtId="165" fontId="74" fillId="0" borderId="0" applyFont="0" applyFill="0" applyBorder="0" applyAlignment="0" applyProtection="0"/>
    <xf numFmtId="0" fontId="11" fillId="0" borderId="0"/>
    <xf numFmtId="165" fontId="5" fillId="0" borderId="0" applyFont="0" applyFill="0" applyBorder="0" applyAlignment="0" applyProtection="0"/>
    <xf numFmtId="165" fontId="11" fillId="0" borderId="0" applyFont="0" applyFill="0" applyBorder="0" applyAlignment="0" applyProtection="0"/>
    <xf numFmtId="0" fontId="80" fillId="0" borderId="0"/>
    <xf numFmtId="0" fontId="11" fillId="0" borderId="0"/>
    <xf numFmtId="0" fontId="3" fillId="0" borderId="0"/>
    <xf numFmtId="0" fontId="11" fillId="0" borderId="0"/>
    <xf numFmtId="0" fontId="11" fillId="0" borderId="0"/>
    <xf numFmtId="0" fontId="5" fillId="0" borderId="0"/>
    <xf numFmtId="164" fontId="5" fillId="0" borderId="0" applyFont="0" applyFill="0" applyBorder="0" applyAlignment="0" applyProtection="0"/>
    <xf numFmtId="3" fontId="15" fillId="0" borderId="0" applyFont="0" applyBorder="0" applyAlignment="0"/>
    <xf numFmtId="165" fontId="5" fillId="0" borderId="0" applyFont="0" applyFill="0" applyBorder="0" applyAlignment="0" applyProtection="0"/>
    <xf numFmtId="3" fontId="15" fillId="0" borderId="0" applyFont="0" applyBorder="0" applyAlignment="0"/>
    <xf numFmtId="0" fontId="15" fillId="0" borderId="0" applyNumberFormat="0" applyFont="0" applyFill="0" applyBorder="0">
      <alignment vertical="top"/>
      <protection locked="0"/>
    </xf>
    <xf numFmtId="10" fontId="11" fillId="0" borderId="0" applyFont="0" applyFill="0" applyBorder="0" applyAlignment="0" applyProtection="0"/>
    <xf numFmtId="0" fontId="11" fillId="0" borderId="0" applyNumberFormat="0" applyFill="0" applyBorder="0" applyAlignment="0" applyProtection="0"/>
    <xf numFmtId="3" fontId="19" fillId="0" borderId="0" applyNumberFormat="0" applyBorder="0" applyAlignment="0" applyProtection="0">
      <alignment horizontal="centerContinuous"/>
      <protection locked="0"/>
    </xf>
    <xf numFmtId="0" fontId="5" fillId="0" borderId="0"/>
    <xf numFmtId="0" fontId="2" fillId="0" borderId="0"/>
    <xf numFmtId="43" fontId="2" fillId="0" borderId="0" applyFont="0" applyFill="0" applyBorder="0" applyAlignment="0" applyProtection="0"/>
    <xf numFmtId="0" fontId="11" fillId="0" borderId="0"/>
    <xf numFmtId="0" fontId="2" fillId="0" borderId="0"/>
    <xf numFmtId="0" fontId="11" fillId="0" borderId="0"/>
    <xf numFmtId="0" fontId="11" fillId="0" borderId="0"/>
    <xf numFmtId="0" fontId="11" fillId="0" borderId="0"/>
    <xf numFmtId="0" fontId="1" fillId="0" borderId="0"/>
    <xf numFmtId="0" fontId="5" fillId="0" borderId="0"/>
    <xf numFmtId="200" fontId="96" fillId="0" borderId="0" applyFill="0" applyBorder="0" applyAlignment="0" applyProtection="0"/>
  </cellStyleXfs>
  <cellXfs count="628">
    <xf numFmtId="0" fontId="0" fillId="0" borderId="0" xfId="0"/>
    <xf numFmtId="0" fontId="11" fillId="0" borderId="0" xfId="11" applyFont="1" applyFill="1"/>
    <xf numFmtId="0" fontId="0" fillId="0" borderId="0" xfId="0" applyProtection="1">
      <protection locked="0"/>
    </xf>
    <xf numFmtId="0" fontId="28" fillId="0" borderId="0" xfId="0" applyFont="1" applyAlignment="1">
      <alignment horizontal="center" vertical="center" wrapText="1"/>
    </xf>
    <xf numFmtId="0" fontId="6" fillId="0" borderId="14" xfId="0" applyFont="1" applyBorder="1"/>
    <xf numFmtId="0" fontId="6" fillId="0" borderId="0" xfId="0" applyFont="1"/>
    <xf numFmtId="0" fontId="6" fillId="0" borderId="0" xfId="0" applyFont="1" applyAlignment="1">
      <alignment horizontal="right"/>
    </xf>
    <xf numFmtId="0" fontId="7" fillId="0" borderId="14" xfId="0" applyFont="1" applyBorder="1"/>
    <xf numFmtId="0" fontId="7" fillId="0" borderId="0" xfId="0" applyFont="1"/>
    <xf numFmtId="0" fontId="8" fillId="0" borderId="14" xfId="0" applyFont="1" applyBorder="1"/>
    <xf numFmtId="0" fontId="8" fillId="0" borderId="0" xfId="0" applyFont="1"/>
    <xf numFmtId="0" fontId="6" fillId="0" borderId="14" xfId="0" applyFont="1" applyBorder="1" applyAlignment="1">
      <alignment horizontal="center" vertical="center" wrapText="1"/>
    </xf>
    <xf numFmtId="0" fontId="6" fillId="0" borderId="0" xfId="0" applyFont="1" applyAlignment="1">
      <alignment horizontal="left" vertical="center"/>
    </xf>
    <xf numFmtId="0" fontId="6" fillId="0" borderId="14" xfId="0" applyFont="1" applyBorder="1" applyAlignment="1">
      <alignment horizontal="left" vertical="center" wrapText="1"/>
    </xf>
    <xf numFmtId="0" fontId="7" fillId="0" borderId="14" xfId="0" applyFont="1" applyBorder="1" applyAlignment="1">
      <alignment vertical="center" wrapText="1"/>
    </xf>
    <xf numFmtId="0" fontId="5" fillId="0" borderId="0" xfId="0" applyFont="1"/>
    <xf numFmtId="0" fontId="5" fillId="0" borderId="0" xfId="0" applyFont="1" applyAlignment="1">
      <alignment vertical="center" wrapText="1"/>
    </xf>
    <xf numFmtId="0" fontId="5" fillId="0" borderId="0" xfId="0" applyFont="1" applyAlignment="1">
      <alignment horizontal="center" vertical="center" wrapText="1"/>
    </xf>
    <xf numFmtId="0" fontId="5" fillId="0" borderId="14" xfId="0" applyFont="1" applyBorder="1"/>
    <xf numFmtId="0" fontId="5" fillId="0" borderId="14" xfId="0" applyFont="1" applyBorder="1" applyAlignment="1">
      <alignment vertical="center" wrapText="1"/>
    </xf>
    <xf numFmtId="0" fontId="7" fillId="0" borderId="14" xfId="0" applyFont="1" applyBorder="1" applyAlignment="1">
      <alignment horizontal="center" vertical="center" wrapText="1"/>
    </xf>
    <xf numFmtId="0" fontId="28" fillId="0" borderId="17" xfId="0" applyFont="1" applyBorder="1" applyAlignment="1">
      <alignment horizontal="center" vertical="center" wrapText="1"/>
    </xf>
    <xf numFmtId="0" fontId="71" fillId="0" borderId="0" xfId="0" applyFont="1" applyAlignment="1">
      <alignment horizontal="right" vertical="center"/>
    </xf>
    <xf numFmtId="0" fontId="5" fillId="0" borderId="14"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9" xfId="0" applyFont="1" applyBorder="1" applyAlignment="1">
      <alignment vertical="center" wrapText="1"/>
    </xf>
    <xf numFmtId="0" fontId="5" fillId="0" borderId="19" xfId="0" applyFont="1" applyBorder="1"/>
    <xf numFmtId="0" fontId="72" fillId="0" borderId="14" xfId="0" applyFont="1" applyBorder="1" applyAlignment="1">
      <alignment horizontal="center" vertical="center" wrapText="1"/>
    </xf>
    <xf numFmtId="0" fontId="72" fillId="0" borderId="14" xfId="0" applyFont="1" applyBorder="1" applyAlignment="1">
      <alignment vertical="center" wrapText="1"/>
    </xf>
    <xf numFmtId="0" fontId="72" fillId="0" borderId="14" xfId="0" applyFont="1" applyBorder="1"/>
    <xf numFmtId="0" fontId="72" fillId="0" borderId="0" xfId="0" applyFont="1"/>
    <xf numFmtId="0" fontId="5" fillId="0" borderId="0" xfId="0" applyFont="1" applyFill="1"/>
    <xf numFmtId="0" fontId="6" fillId="0" borderId="0" xfId="0" applyFont="1" applyAlignment="1">
      <alignment horizontal="center" vertical="center" wrapText="1"/>
    </xf>
    <xf numFmtId="0" fontId="34" fillId="0" borderId="0" xfId="0" applyFont="1" applyAlignment="1">
      <alignment horizontal="right" vertical="center"/>
    </xf>
    <xf numFmtId="0" fontId="6" fillId="0" borderId="0" xfId="0" applyFont="1" applyAlignment="1">
      <alignment vertical="center" wrapText="1"/>
    </xf>
    <xf numFmtId="0" fontId="28" fillId="0" borderId="1" xfId="0" applyFont="1" applyBorder="1" applyAlignment="1">
      <alignment horizontal="center" vertical="center" wrapText="1"/>
    </xf>
    <xf numFmtId="0" fontId="28" fillId="0" borderId="1" xfId="150" applyFont="1" applyFill="1" applyBorder="1" applyAlignment="1" applyProtection="1">
      <alignment horizontal="center" vertical="center" wrapText="1"/>
    </xf>
    <xf numFmtId="49" fontId="6" fillId="26" borderId="14" xfId="150" applyNumberFormat="1" applyFont="1" applyFill="1" applyBorder="1" applyAlignment="1" applyProtection="1">
      <alignment horizontal="center" vertical="center" wrapText="1"/>
    </xf>
    <xf numFmtId="1" fontId="6" fillId="26" borderId="14" xfId="151" applyNumberFormat="1" applyFont="1" applyFill="1" applyBorder="1" applyAlignment="1" applyProtection="1">
      <alignment horizontal="left" vertical="center" wrapText="1"/>
    </xf>
    <xf numFmtId="49" fontId="5" fillId="26" borderId="14" xfId="150" applyNumberFormat="1" applyFont="1" applyFill="1" applyBorder="1" applyAlignment="1" applyProtection="1">
      <alignment horizontal="center" vertical="center" wrapText="1"/>
    </xf>
    <xf numFmtId="1" fontId="5" fillId="26" borderId="14" xfId="151" applyNumberFormat="1" applyFont="1" applyFill="1" applyBorder="1" applyAlignment="1" applyProtection="1">
      <alignment horizontal="left" vertical="center" wrapText="1"/>
    </xf>
    <xf numFmtId="0" fontId="75" fillId="0" borderId="14" xfId="0" applyFont="1" applyFill="1" applyBorder="1" applyAlignment="1">
      <alignment vertical="center" wrapText="1"/>
    </xf>
    <xf numFmtId="194" fontId="76" fillId="0" borderId="14" xfId="152" applyNumberFormat="1" applyFont="1" applyBorder="1" applyAlignment="1">
      <alignment horizontal="center" vertical="center"/>
    </xf>
    <xf numFmtId="0" fontId="10" fillId="26" borderId="14" xfId="0" applyFont="1" applyFill="1" applyBorder="1" applyAlignment="1">
      <alignment horizontal="left" vertical="center" wrapText="1"/>
    </xf>
    <xf numFmtId="1" fontId="75" fillId="0" borderId="14" xfId="151" applyNumberFormat="1" applyFont="1" applyFill="1" applyBorder="1" applyAlignment="1">
      <alignment vertical="center" wrapText="1"/>
    </xf>
    <xf numFmtId="0" fontId="77" fillId="0" borderId="14" xfId="0" applyFont="1" applyBorder="1" applyAlignment="1">
      <alignment horizontal="center" vertical="center"/>
    </xf>
    <xf numFmtId="0" fontId="76" fillId="0" borderId="14" xfId="0" applyFont="1" applyBorder="1" applyAlignment="1">
      <alignment horizontal="center" vertical="center"/>
    </xf>
    <xf numFmtId="0" fontId="76" fillId="0" borderId="14" xfId="0" applyFont="1" applyBorder="1" applyAlignment="1">
      <alignment vertical="center"/>
    </xf>
    <xf numFmtId="194" fontId="77" fillId="0" borderId="14" xfId="152" applyNumberFormat="1" applyFont="1" applyBorder="1" applyAlignment="1">
      <alignment horizontal="center" vertical="center"/>
    </xf>
    <xf numFmtId="0" fontId="10" fillId="0" borderId="14" xfId="0" applyFont="1" applyBorder="1"/>
    <xf numFmtId="194" fontId="10" fillId="0" borderId="14" xfId="152" applyNumberFormat="1" applyFont="1" applyBorder="1" applyAlignment="1">
      <alignment horizontal="center" vertical="center"/>
    </xf>
    <xf numFmtId="194" fontId="10" fillId="0" borderId="14" xfId="152" applyNumberFormat="1" applyFont="1" applyFill="1" applyBorder="1" applyAlignment="1">
      <alignment horizontal="center" vertical="center" wrapText="1"/>
    </xf>
    <xf numFmtId="0" fontId="10" fillId="0" borderId="14" xfId="0" applyFont="1" applyFill="1" applyBorder="1" applyAlignment="1">
      <alignment horizontal="left" vertical="center" wrapText="1"/>
    </xf>
    <xf numFmtId="194" fontId="10" fillId="0" borderId="14" xfId="155" applyNumberFormat="1" applyFont="1" applyFill="1" applyBorder="1" applyAlignment="1">
      <alignment horizontal="left" vertical="center" wrapText="1"/>
    </xf>
    <xf numFmtId="194" fontId="79" fillId="0" borderId="14" xfId="155" applyNumberFormat="1" applyFont="1" applyFill="1" applyBorder="1" applyAlignment="1">
      <alignment horizontal="left" vertical="center" wrapText="1"/>
    </xf>
    <xf numFmtId="49" fontId="10" fillId="0" borderId="14" xfId="156" applyNumberFormat="1" applyFont="1" applyFill="1" applyBorder="1" applyAlignment="1">
      <alignment horizontal="left" vertical="center" wrapText="1"/>
    </xf>
    <xf numFmtId="49" fontId="10" fillId="0" borderId="14" xfId="0" applyNumberFormat="1" applyFont="1" applyFill="1" applyBorder="1" applyAlignment="1">
      <alignment horizontal="left" vertical="center" wrapText="1"/>
    </xf>
    <xf numFmtId="1" fontId="10" fillId="0" borderId="14" xfId="151" applyNumberFormat="1" applyFont="1" applyFill="1" applyBorder="1" applyAlignment="1">
      <alignment vertical="center" wrapText="1"/>
    </xf>
    <xf numFmtId="0" fontId="79" fillId="0" borderId="14" xfId="0" applyFont="1" applyFill="1" applyBorder="1" applyAlignment="1">
      <alignment horizontal="left" vertical="center" wrapText="1"/>
    </xf>
    <xf numFmtId="194" fontId="79" fillId="0" borderId="14" xfId="155" applyNumberFormat="1" applyFont="1" applyFill="1" applyBorder="1" applyAlignment="1">
      <alignment horizontal="center" vertical="center"/>
    </xf>
    <xf numFmtId="0" fontId="75" fillId="0" borderId="14" xfId="0" applyFont="1" applyFill="1" applyBorder="1" applyAlignment="1">
      <alignment horizontal="center" vertical="center" wrapText="1"/>
    </xf>
    <xf numFmtId="194" fontId="28" fillId="0" borderId="14" xfId="155" applyNumberFormat="1" applyFont="1" applyFill="1" applyBorder="1" applyAlignment="1">
      <alignment horizontal="center" vertical="center"/>
    </xf>
    <xf numFmtId="194" fontId="10" fillId="0" borderId="14" xfId="155" applyNumberFormat="1" applyFont="1" applyFill="1" applyBorder="1" applyAlignment="1">
      <alignment horizontal="right" vertical="center"/>
    </xf>
    <xf numFmtId="0" fontId="28" fillId="28" borderId="14" xfId="0" applyFont="1" applyFill="1" applyBorder="1" applyAlignment="1">
      <alignment horizontal="left" vertical="center" wrapText="1"/>
    </xf>
    <xf numFmtId="0" fontId="28" fillId="0" borderId="14" xfId="0" applyFont="1" applyFill="1" applyBorder="1" applyAlignment="1">
      <alignment horizontal="center" vertical="center" wrapText="1"/>
    </xf>
    <xf numFmtId="0" fontId="28" fillId="0" borderId="14" xfId="0" applyFont="1" applyFill="1" applyBorder="1" applyAlignment="1">
      <alignment horizontal="left" vertical="center" wrapText="1"/>
    </xf>
    <xf numFmtId="0" fontId="10" fillId="0" borderId="14" xfId="0" quotePrefix="1" applyFont="1" applyFill="1" applyBorder="1" applyAlignment="1">
      <alignment horizontal="center" vertical="center" wrapText="1"/>
    </xf>
    <xf numFmtId="194" fontId="75" fillId="0" borderId="14" xfId="155" applyNumberFormat="1" applyFont="1" applyFill="1" applyBorder="1" applyAlignment="1">
      <alignment horizontal="center" vertical="center"/>
    </xf>
    <xf numFmtId="194" fontId="10" fillId="0" borderId="14" xfId="155" applyNumberFormat="1" applyFont="1" applyBorder="1" applyAlignment="1">
      <alignment vertical="center"/>
    </xf>
    <xf numFmtId="194" fontId="28" fillId="0" borderId="14" xfId="152" applyNumberFormat="1" applyFont="1" applyBorder="1" applyAlignment="1">
      <alignment horizontal="center" vertical="center"/>
    </xf>
    <xf numFmtId="194" fontId="28" fillId="29" borderId="14" xfId="152" applyNumberFormat="1" applyFont="1" applyFill="1" applyBorder="1" applyAlignment="1">
      <alignment horizontal="center" vertical="center"/>
    </xf>
    <xf numFmtId="0" fontId="81" fillId="30" borderId="14" xfId="0" applyFont="1" applyFill="1" applyBorder="1" applyAlignment="1">
      <alignment horizontal="center" vertical="center"/>
    </xf>
    <xf numFmtId="194" fontId="81" fillId="30" borderId="14" xfId="152" applyNumberFormat="1" applyFont="1" applyFill="1" applyBorder="1" applyAlignment="1">
      <alignment horizontal="center" vertical="center"/>
    </xf>
    <xf numFmtId="0" fontId="28" fillId="30" borderId="14" xfId="0" applyFont="1" applyFill="1" applyBorder="1" applyAlignment="1">
      <alignment horizontal="left" vertical="center" wrapText="1"/>
    </xf>
    <xf numFmtId="194" fontId="28" fillId="30" borderId="14" xfId="0" applyNumberFormat="1" applyFont="1" applyFill="1" applyBorder="1" applyAlignment="1">
      <alignment vertical="center"/>
    </xf>
    <xf numFmtId="0" fontId="77" fillId="0" borderId="14" xfId="0" applyFont="1" applyBorder="1" applyAlignment="1">
      <alignment vertical="center"/>
    </xf>
    <xf numFmtId="0" fontId="28" fillId="27" borderId="18" xfId="0" applyFont="1" applyFill="1" applyBorder="1" applyAlignment="1">
      <alignment horizontal="center" vertical="center" wrapText="1"/>
    </xf>
    <xf numFmtId="0" fontId="10" fillId="0" borderId="14" xfId="0" applyFont="1" applyBorder="1" applyAlignment="1">
      <alignment horizontal="center" vertical="center" wrapText="1"/>
    </xf>
    <xf numFmtId="194" fontId="78" fillId="0" borderId="14" xfId="152" applyNumberFormat="1" applyFont="1" applyBorder="1" applyAlignment="1">
      <alignment horizontal="center" vertical="center"/>
    </xf>
    <xf numFmtId="194" fontId="81" fillId="0" borderId="14" xfId="152" applyNumberFormat="1" applyFont="1" applyBorder="1" applyAlignment="1">
      <alignment horizontal="center" vertical="center"/>
    </xf>
    <xf numFmtId="0" fontId="28" fillId="28" borderId="14" xfId="0" applyFont="1" applyFill="1" applyBorder="1" applyAlignment="1">
      <alignment horizontal="center" vertical="center" wrapText="1"/>
    </xf>
    <xf numFmtId="194" fontId="28" fillId="28" borderId="14" xfId="0" applyNumberFormat="1" applyFont="1" applyFill="1" applyBorder="1" applyAlignment="1">
      <alignment horizontal="center" vertical="center" wrapText="1"/>
    </xf>
    <xf numFmtId="0" fontId="28" fillId="0" borderId="14" xfId="0" applyFont="1" applyBorder="1" applyAlignment="1">
      <alignment horizontal="center" vertical="center" wrapText="1"/>
    </xf>
    <xf numFmtId="0" fontId="28" fillId="0" borderId="14" xfId="0" applyFont="1" applyBorder="1" applyAlignment="1">
      <alignment vertical="center" wrapText="1"/>
    </xf>
    <xf numFmtId="194" fontId="28" fillId="0" borderId="14" xfId="0" applyNumberFormat="1" applyFont="1" applyFill="1" applyBorder="1" applyAlignment="1">
      <alignment horizontal="center" vertical="center" wrapText="1"/>
    </xf>
    <xf numFmtId="0" fontId="28" fillId="29" borderId="14" xfId="0" applyFont="1" applyFill="1" applyBorder="1" applyAlignment="1">
      <alignment horizontal="center" vertical="center" wrapText="1"/>
    </xf>
    <xf numFmtId="0" fontId="28" fillId="29" borderId="14" xfId="0" applyFont="1" applyFill="1" applyBorder="1" applyAlignment="1">
      <alignment vertical="center" wrapText="1"/>
    </xf>
    <xf numFmtId="0" fontId="10" fillId="29" borderId="14" xfId="0" applyFont="1" applyFill="1" applyBorder="1"/>
    <xf numFmtId="1" fontId="10" fillId="0" borderId="14" xfId="151" quotePrefix="1" applyNumberFormat="1" applyFont="1" applyFill="1" applyBorder="1" applyAlignment="1">
      <alignment vertical="center" wrapText="1"/>
    </xf>
    <xf numFmtId="0" fontId="28" fillId="30" borderId="14" xfId="0" applyFont="1" applyFill="1" applyBorder="1" applyAlignment="1">
      <alignment horizontal="center" vertical="center" wrapText="1"/>
    </xf>
    <xf numFmtId="0" fontId="28" fillId="30" borderId="14" xfId="0" applyFont="1" applyFill="1" applyBorder="1" applyAlignment="1">
      <alignment vertical="center" wrapText="1"/>
    </xf>
    <xf numFmtId="0" fontId="28" fillId="28" borderId="14" xfId="0" applyFont="1" applyFill="1" applyBorder="1" applyAlignment="1">
      <alignment vertical="center" wrapText="1"/>
    </xf>
    <xf numFmtId="194" fontId="28" fillId="28" borderId="14" xfId="0" applyNumberFormat="1" applyFont="1" applyFill="1" applyBorder="1" applyAlignment="1">
      <alignment horizontal="center" vertical="center"/>
    </xf>
    <xf numFmtId="49" fontId="28" fillId="26" borderId="14" xfId="149" applyNumberFormat="1" applyFont="1" applyFill="1" applyBorder="1" applyAlignment="1">
      <alignment horizontal="left" vertical="center" wrapText="1"/>
    </xf>
    <xf numFmtId="194" fontId="5" fillId="0" borderId="0" xfId="152" applyNumberFormat="1" applyFont="1" applyAlignment="1">
      <alignment horizontal="center" vertical="center"/>
    </xf>
    <xf numFmtId="194" fontId="28" fillId="27" borderId="17" xfId="0" applyNumberFormat="1" applyFont="1" applyFill="1" applyBorder="1" applyAlignment="1">
      <alignment horizontal="center" vertical="center" wrapText="1"/>
    </xf>
    <xf numFmtId="194" fontId="75" fillId="0" borderId="14" xfId="152" applyNumberFormat="1" applyFont="1" applyBorder="1" applyAlignment="1">
      <alignment horizontal="center" vertical="center"/>
    </xf>
    <xf numFmtId="0" fontId="75" fillId="0" borderId="0" xfId="0" applyFont="1"/>
    <xf numFmtId="0" fontId="8" fillId="0" borderId="0" xfId="0" applyFont="1" applyFill="1"/>
    <xf numFmtId="194" fontId="28" fillId="0" borderId="21" xfId="152" applyNumberFormat="1" applyFont="1" applyBorder="1" applyAlignment="1">
      <alignment horizontal="center" vertical="center"/>
    </xf>
    <xf numFmtId="194" fontId="28" fillId="28" borderId="14" xfId="152" applyNumberFormat="1" applyFont="1" applyFill="1" applyBorder="1" applyAlignment="1">
      <alignment horizontal="center" vertical="center"/>
    </xf>
    <xf numFmtId="194" fontId="28" fillId="27" borderId="18" xfId="0" applyNumberFormat="1" applyFont="1" applyFill="1" applyBorder="1" applyAlignment="1">
      <alignment horizontal="center" vertical="center" wrapText="1"/>
    </xf>
    <xf numFmtId="194" fontId="10" fillId="0" borderId="14" xfId="152" applyNumberFormat="1" applyFont="1" applyBorder="1" applyAlignment="1">
      <alignment horizontal="center" vertical="center" wrapText="1"/>
    </xf>
    <xf numFmtId="194" fontId="28" fillId="0" borderId="14" xfId="0" applyNumberFormat="1" applyFont="1" applyBorder="1" applyAlignment="1">
      <alignment horizontal="center" vertical="center" wrapText="1"/>
    </xf>
    <xf numFmtId="194" fontId="10" fillId="0" borderId="14" xfId="0" applyNumberFormat="1" applyFont="1" applyBorder="1" applyAlignment="1">
      <alignment horizontal="center" vertical="center" wrapText="1"/>
    </xf>
    <xf numFmtId="0" fontId="10" fillId="0" borderId="19" xfId="0" quotePrefix="1" applyFont="1" applyFill="1" applyBorder="1" applyAlignment="1">
      <alignment horizontal="center" vertical="center" wrapText="1"/>
    </xf>
    <xf numFmtId="1" fontId="10" fillId="0" borderId="19" xfId="151" quotePrefix="1" applyNumberFormat="1" applyFont="1" applyFill="1" applyBorder="1" applyAlignment="1">
      <alignment vertical="center" wrapText="1"/>
    </xf>
    <xf numFmtId="0" fontId="28" fillId="0" borderId="19" xfId="0" applyFont="1" applyBorder="1" applyAlignment="1">
      <alignment horizontal="center" vertical="center" wrapText="1"/>
    </xf>
    <xf numFmtId="194" fontId="76" fillId="0" borderId="19" xfId="152" applyNumberFormat="1" applyFont="1" applyBorder="1" applyAlignment="1">
      <alignment horizontal="center" vertical="center"/>
    </xf>
    <xf numFmtId="194" fontId="10" fillId="0" borderId="19" xfId="0" applyNumberFormat="1" applyFont="1" applyBorder="1" applyAlignment="1">
      <alignment horizontal="center" vertical="center" wrapText="1"/>
    </xf>
    <xf numFmtId="0" fontId="28" fillId="0" borderId="0" xfId="0" applyFont="1" applyAlignment="1">
      <alignment horizontal="left" vertical="center"/>
    </xf>
    <xf numFmtId="0" fontId="10" fillId="0" borderId="0" xfId="0" applyFont="1" applyAlignment="1">
      <alignment horizontal="right" vertical="center" wrapText="1"/>
    </xf>
    <xf numFmtId="0" fontId="10" fillId="0" borderId="0" xfId="0" applyFont="1"/>
    <xf numFmtId="0" fontId="28" fillId="0" borderId="0" xfId="0" applyFont="1" applyAlignment="1">
      <alignment horizontal="right" vertical="center"/>
    </xf>
    <xf numFmtId="0" fontId="10" fillId="0" borderId="0" xfId="0" applyFont="1" applyAlignment="1">
      <alignment horizontal="center" vertical="center" wrapText="1"/>
    </xf>
    <xf numFmtId="0" fontId="10" fillId="0" borderId="0" xfId="0" applyFont="1" applyAlignment="1">
      <alignment vertical="center" wrapText="1"/>
    </xf>
    <xf numFmtId="0" fontId="10" fillId="0" borderId="0" xfId="0" applyFont="1" applyBorder="1" applyAlignment="1">
      <alignment vertical="center" wrapText="1"/>
    </xf>
    <xf numFmtId="0" fontId="75" fillId="0" borderId="0" xfId="0" applyFont="1" applyAlignment="1">
      <alignment horizontal="right" vertical="center"/>
    </xf>
    <xf numFmtId="0" fontId="28" fillId="0" borderId="1" xfId="0" applyFont="1" applyBorder="1" applyAlignment="1">
      <alignment horizontal="center" vertical="center" wrapText="1"/>
    </xf>
    <xf numFmtId="0" fontId="70" fillId="29" borderId="14" xfId="0" applyFont="1" applyFill="1" applyBorder="1"/>
    <xf numFmtId="0" fontId="70" fillId="0" borderId="14" xfId="0" applyFont="1" applyBorder="1"/>
    <xf numFmtId="0" fontId="70" fillId="0" borderId="14" xfId="0" applyFont="1" applyBorder="1" applyAlignment="1">
      <alignment horizontal="center" vertical="center" wrapText="1"/>
    </xf>
    <xf numFmtId="0" fontId="70" fillId="30" borderId="14" xfId="0" applyFont="1" applyFill="1" applyBorder="1"/>
    <xf numFmtId="0" fontId="70" fillId="28" borderId="14" xfId="0" applyFont="1" applyFill="1" applyBorder="1"/>
    <xf numFmtId="0" fontId="85" fillId="0" borderId="14" xfId="0" applyFont="1" applyBorder="1"/>
    <xf numFmtId="0" fontId="70" fillId="26" borderId="14" xfId="0" applyFont="1" applyFill="1" applyBorder="1" applyAlignment="1">
      <alignment horizontal="center" vertical="center" wrapText="1"/>
    </xf>
    <xf numFmtId="1" fontId="70" fillId="0" borderId="14" xfId="151" applyNumberFormat="1" applyFont="1" applyFill="1" applyBorder="1" applyAlignment="1">
      <alignment horizontal="center" vertical="center" wrapText="1"/>
    </xf>
    <xf numFmtId="0" fontId="86" fillId="0" borderId="14" xfId="0" applyFont="1" applyFill="1" applyBorder="1" applyAlignment="1">
      <alignment vertical="center" wrapText="1"/>
    </xf>
    <xf numFmtId="1" fontId="86" fillId="0" borderId="14" xfId="151" applyNumberFormat="1" applyFont="1" applyFill="1" applyBorder="1" applyAlignment="1">
      <alignment vertical="center" wrapText="1"/>
    </xf>
    <xf numFmtId="0" fontId="70" fillId="0" borderId="14" xfId="153" applyFont="1" applyFill="1" applyBorder="1" applyAlignment="1">
      <alignment horizontal="center" vertical="center" wrapText="1"/>
    </xf>
    <xf numFmtId="0" fontId="70" fillId="0" borderId="14" xfId="0" applyFont="1" applyFill="1" applyBorder="1" applyAlignment="1">
      <alignment horizontal="center" vertical="center" wrapText="1"/>
    </xf>
    <xf numFmtId="1" fontId="85" fillId="0" borderId="14" xfId="151" applyNumberFormat="1" applyFont="1" applyFill="1" applyBorder="1" applyAlignment="1">
      <alignment horizontal="center" vertical="center" wrapText="1"/>
    </xf>
    <xf numFmtId="0" fontId="70" fillId="0" borderId="14" xfId="153" quotePrefix="1" applyNumberFormat="1" applyFont="1" applyFill="1" applyBorder="1" applyAlignment="1">
      <alignment horizontal="center" vertical="center" wrapText="1"/>
    </xf>
    <xf numFmtId="194" fontId="87" fillId="0" borderId="14" xfId="155" applyNumberFormat="1" applyFont="1" applyFill="1" applyBorder="1" applyAlignment="1">
      <alignment horizontal="left" vertical="center" wrapText="1"/>
    </xf>
    <xf numFmtId="0" fontId="87" fillId="0" borderId="14" xfId="0" applyFont="1" applyFill="1" applyBorder="1" applyAlignment="1">
      <alignment horizontal="center" vertical="center" wrapText="1"/>
    </xf>
    <xf numFmtId="49" fontId="70" fillId="0" borderId="14" xfId="0" applyNumberFormat="1" applyFont="1" applyFill="1" applyBorder="1" applyAlignment="1">
      <alignment horizontal="center" vertical="center" wrapText="1"/>
    </xf>
    <xf numFmtId="49" fontId="70" fillId="0" borderId="14" xfId="156" applyNumberFormat="1" applyFont="1" applyFill="1" applyBorder="1" applyAlignment="1">
      <alignment horizontal="center" vertical="center" wrapText="1"/>
    </xf>
    <xf numFmtId="0" fontId="87" fillId="0" borderId="14" xfId="153" applyFont="1" applyFill="1" applyBorder="1" applyAlignment="1">
      <alignment horizontal="center" vertical="center" wrapText="1"/>
    </xf>
    <xf numFmtId="1" fontId="87" fillId="0" borderId="14" xfId="151" applyNumberFormat="1" applyFont="1" applyFill="1" applyBorder="1" applyAlignment="1">
      <alignment horizontal="center" vertical="center" wrapText="1"/>
    </xf>
    <xf numFmtId="3" fontId="70" fillId="0" borderId="14" xfId="0" quotePrefix="1" applyNumberFormat="1" applyFont="1" applyFill="1" applyBorder="1" applyAlignment="1">
      <alignment horizontal="center" vertical="center" wrapText="1"/>
    </xf>
    <xf numFmtId="0" fontId="85" fillId="30" borderId="14" xfId="0" applyFont="1" applyFill="1" applyBorder="1" applyAlignment="1">
      <alignment horizontal="left" vertical="center" wrapText="1"/>
    </xf>
    <xf numFmtId="1" fontId="86" fillId="0" borderId="14" xfId="151" applyNumberFormat="1" applyFont="1" applyFill="1" applyBorder="1" applyAlignment="1">
      <alignment horizontal="center" vertical="center" wrapText="1"/>
    </xf>
    <xf numFmtId="0" fontId="87" fillId="0" borderId="14" xfId="0" applyFont="1" applyFill="1" applyBorder="1" applyAlignment="1">
      <alignment horizontal="left" vertical="center" wrapText="1"/>
    </xf>
    <xf numFmtId="194" fontId="87" fillId="0" borderId="14" xfId="155" applyNumberFormat="1" applyFont="1" applyFill="1" applyBorder="1" applyAlignment="1">
      <alignment horizontal="center" vertical="center"/>
    </xf>
    <xf numFmtId="0" fontId="86" fillId="0" borderId="14" xfId="153" applyFont="1" applyFill="1" applyBorder="1" applyAlignment="1">
      <alignment horizontal="center" vertical="center" wrapText="1"/>
    </xf>
    <xf numFmtId="0" fontId="86" fillId="0" borderId="14" xfId="153" quotePrefix="1" applyNumberFormat="1" applyFont="1" applyFill="1" applyBorder="1" applyAlignment="1">
      <alignment horizontal="center" vertical="center" wrapText="1"/>
    </xf>
    <xf numFmtId="0" fontId="86" fillId="0" borderId="14" xfId="0" applyFont="1" applyFill="1" applyBorder="1" applyAlignment="1">
      <alignment horizontal="center" vertical="center" wrapText="1"/>
    </xf>
    <xf numFmtId="0" fontId="85" fillId="0" borderId="14" xfId="0" applyFont="1" applyFill="1" applyBorder="1" applyAlignment="1">
      <alignment horizontal="left" vertical="center" wrapText="1"/>
    </xf>
    <xf numFmtId="0" fontId="5" fillId="0" borderId="0" xfId="0" applyFont="1" applyAlignment="1">
      <alignment horizontal="right" vertical="center" wrapText="1"/>
    </xf>
    <xf numFmtId="0" fontId="5" fillId="0" borderId="0" xfId="0" applyFont="1" applyFill="1" applyAlignment="1">
      <alignment vertical="center" wrapText="1"/>
    </xf>
    <xf numFmtId="0" fontId="70" fillId="0" borderId="14" xfId="0" applyFont="1" applyBorder="1" applyAlignment="1">
      <alignment horizontal="center" vertical="center"/>
    </xf>
    <xf numFmtId="196" fontId="28" fillId="0" borderId="0" xfId="0" applyNumberFormat="1" applyFont="1" applyAlignment="1">
      <alignment horizontal="center" vertical="center" wrapText="1"/>
    </xf>
    <xf numFmtId="0" fontId="85" fillId="0" borderId="14" xfId="0" applyFont="1" applyBorder="1" applyAlignment="1">
      <alignment horizontal="center" vertical="center" wrapText="1"/>
    </xf>
    <xf numFmtId="0" fontId="88" fillId="0" borderId="14" xfId="0" applyFont="1" applyBorder="1" applyAlignment="1">
      <alignment vertical="center"/>
    </xf>
    <xf numFmtId="0" fontId="70" fillId="0" borderId="14" xfId="153" quotePrefix="1" applyFont="1" applyFill="1" applyBorder="1" applyAlignment="1">
      <alignment horizontal="center" vertical="center" wrapText="1"/>
    </xf>
    <xf numFmtId="0" fontId="88" fillId="30" borderId="14" xfId="0" applyFont="1" applyFill="1" applyBorder="1" applyAlignment="1">
      <alignment vertical="center"/>
    </xf>
    <xf numFmtId="0" fontId="89" fillId="30" borderId="14" xfId="0" applyFont="1" applyFill="1" applyBorder="1" applyAlignment="1">
      <alignment vertical="center"/>
    </xf>
    <xf numFmtId="0" fontId="90" fillId="0" borderId="14" xfId="0" applyFont="1" applyBorder="1" applyAlignment="1">
      <alignment vertical="center"/>
    </xf>
    <xf numFmtId="0" fontId="70" fillId="0" borderId="19" xfId="153" applyFont="1" applyFill="1" applyBorder="1" applyAlignment="1">
      <alignment horizontal="center" vertical="center" wrapText="1"/>
    </xf>
    <xf numFmtId="0" fontId="85" fillId="0" borderId="19" xfId="0" applyFont="1" applyBorder="1" applyAlignment="1">
      <alignment horizontal="center" vertical="center" wrapText="1"/>
    </xf>
    <xf numFmtId="0" fontId="70" fillId="0" borderId="19" xfId="0" applyFont="1" applyBorder="1" applyAlignment="1">
      <alignment horizontal="center" vertical="center" wrapText="1"/>
    </xf>
    <xf numFmtId="0" fontId="70" fillId="0" borderId="19" xfId="153" quotePrefix="1" applyNumberFormat="1" applyFont="1" applyFill="1" applyBorder="1" applyAlignment="1">
      <alignment horizontal="center" vertical="center" wrapText="1"/>
    </xf>
    <xf numFmtId="194" fontId="84" fillId="0" borderId="14" xfId="152" applyNumberFormat="1" applyFont="1" applyBorder="1" applyAlignment="1">
      <alignment horizontal="center" vertical="center"/>
    </xf>
    <xf numFmtId="194" fontId="28" fillId="0" borderId="0" xfId="0" applyNumberFormat="1" applyFont="1" applyAlignment="1">
      <alignment horizontal="center" vertical="center" wrapText="1"/>
    </xf>
    <xf numFmtId="195" fontId="28" fillId="0" borderId="0" xfId="0" applyNumberFormat="1" applyFont="1" applyAlignment="1">
      <alignment horizontal="center" vertical="center" wrapText="1"/>
    </xf>
    <xf numFmtId="0" fontId="28" fillId="0" borderId="0" xfId="0" applyFont="1" applyAlignment="1">
      <alignment horizontal="center" vertical="center" wrapText="1"/>
    </xf>
    <xf numFmtId="0" fontId="28" fillId="0" borderId="0" xfId="0" applyFont="1" applyAlignment="1">
      <alignment horizontal="center" vertical="center" wrapText="1"/>
    </xf>
    <xf numFmtId="0" fontId="5" fillId="0" borderId="0" xfId="161"/>
    <xf numFmtId="0" fontId="91" fillId="26" borderId="0" xfId="161" applyFont="1" applyFill="1" applyAlignment="1">
      <alignment horizontal="left" vertical="center" wrapText="1"/>
    </xf>
    <xf numFmtId="0" fontId="91" fillId="26" borderId="1" xfId="161" applyFont="1" applyFill="1" applyBorder="1" applyAlignment="1">
      <alignment horizontal="center" vertical="center" wrapText="1"/>
    </xf>
    <xf numFmtId="0" fontId="91" fillId="26" borderId="0" xfId="161" applyFont="1" applyFill="1" applyBorder="1" applyAlignment="1">
      <alignment horizontal="left" vertical="center" wrapText="1"/>
    </xf>
    <xf numFmtId="0" fontId="92" fillId="26" borderId="14" xfId="161" applyFont="1" applyFill="1" applyBorder="1" applyAlignment="1">
      <alignment horizontal="center" vertical="center" wrapText="1"/>
    </xf>
    <xf numFmtId="0" fontId="92" fillId="26" borderId="14" xfId="161" applyFont="1" applyFill="1" applyBorder="1" applyAlignment="1">
      <alignment vertical="center" wrapText="1"/>
    </xf>
    <xf numFmtId="0" fontId="92" fillId="26" borderId="19" xfId="161" applyFont="1" applyFill="1" applyBorder="1" applyAlignment="1">
      <alignment horizontal="center" vertical="center" wrapText="1"/>
    </xf>
    <xf numFmtId="0" fontId="92" fillId="26" borderId="19" xfId="161" applyFont="1" applyFill="1" applyBorder="1" applyAlignment="1">
      <alignment vertical="center" wrapText="1"/>
    </xf>
    <xf numFmtId="0" fontId="5" fillId="0" borderId="0" xfId="170"/>
    <xf numFmtId="0" fontId="91" fillId="0" borderId="0" xfId="170" applyFont="1" applyAlignment="1">
      <alignment horizontal="left" vertical="center" wrapText="1"/>
    </xf>
    <xf numFmtId="0" fontId="91" fillId="0" borderId="1" xfId="170" applyFont="1" applyBorder="1" applyAlignment="1">
      <alignment horizontal="center" vertical="center" wrapText="1"/>
    </xf>
    <xf numFmtId="0" fontId="91" fillId="0" borderId="1" xfId="170" applyFont="1" applyBorder="1" applyAlignment="1">
      <alignment horizontal="center" vertical="center"/>
    </xf>
    <xf numFmtId="0" fontId="91" fillId="0" borderId="14" xfId="170" applyFont="1" applyBorder="1" applyAlignment="1">
      <alignment vertical="center" wrapText="1"/>
    </xf>
    <xf numFmtId="0" fontId="92" fillId="0" borderId="14" xfId="170" applyFont="1" applyBorder="1" applyAlignment="1">
      <alignment horizontal="center" vertical="center" wrapText="1"/>
    </xf>
    <xf numFmtId="0" fontId="92" fillId="0" borderId="14" xfId="170" applyFont="1" applyBorder="1" applyAlignment="1">
      <alignment vertical="center" wrapText="1"/>
    </xf>
    <xf numFmtId="0" fontId="92" fillId="0" borderId="19" xfId="170" applyFont="1" applyBorder="1" applyAlignment="1">
      <alignment horizontal="center" vertical="center" wrapText="1"/>
    </xf>
    <xf numFmtId="0" fontId="92" fillId="0" borderId="19" xfId="170" applyFont="1" applyBorder="1" applyAlignment="1">
      <alignment vertical="center" wrapText="1"/>
    </xf>
    <xf numFmtId="194" fontId="5" fillId="0" borderId="0" xfId="0" applyNumberFormat="1" applyFont="1"/>
    <xf numFmtId="0" fontId="91" fillId="0" borderId="16" xfId="170" applyFont="1" applyBorder="1" applyAlignment="1">
      <alignment horizontal="center" vertical="center" wrapText="1"/>
    </xf>
    <xf numFmtId="0" fontId="91" fillId="0" borderId="16" xfId="170" applyFont="1" applyBorder="1" applyAlignment="1">
      <alignment horizontal="justify" vertical="center" wrapText="1"/>
    </xf>
    <xf numFmtId="0" fontId="91" fillId="0" borderId="16" xfId="170" applyFont="1" applyBorder="1" applyAlignment="1">
      <alignment horizontal="center" vertical="center"/>
    </xf>
    <xf numFmtId="0" fontId="91" fillId="0" borderId="16" xfId="170" applyFont="1" applyBorder="1" applyAlignment="1">
      <alignment vertical="center" wrapText="1"/>
    </xf>
    <xf numFmtId="0" fontId="28" fillId="0" borderId="0" xfId="0" applyFont="1" applyFill="1" applyAlignment="1">
      <alignment horizontal="center" vertical="center" wrapText="1"/>
    </xf>
    <xf numFmtId="197" fontId="28" fillId="0" borderId="0" xfId="0" applyNumberFormat="1" applyFont="1" applyFill="1" applyAlignment="1">
      <alignment horizontal="center" vertical="center" wrapText="1"/>
    </xf>
    <xf numFmtId="197" fontId="7" fillId="0" borderId="0" xfId="0" applyNumberFormat="1" applyFont="1" applyFill="1"/>
    <xf numFmtId="197" fontId="6" fillId="0" borderId="0" xfId="0" applyNumberFormat="1" applyFont="1" applyFill="1"/>
    <xf numFmtId="197" fontId="8" fillId="0" borderId="0" xfId="0" applyNumberFormat="1" applyFont="1" applyFill="1"/>
    <xf numFmtId="197" fontId="5" fillId="0" borderId="0" xfId="0" applyNumberFormat="1" applyFont="1" applyFill="1"/>
    <xf numFmtId="0" fontId="91" fillId="0" borderId="14" xfId="170" applyFont="1" applyBorder="1" applyAlignment="1">
      <alignment horizontal="center" vertical="center" wrapText="1"/>
    </xf>
    <xf numFmtId="0" fontId="92" fillId="0" borderId="14" xfId="170" applyFont="1" applyBorder="1" applyAlignment="1">
      <alignment horizontal="left" vertical="center" wrapText="1"/>
    </xf>
    <xf numFmtId="0" fontId="91" fillId="0" borderId="14" xfId="170" applyFont="1" applyBorder="1" applyAlignment="1">
      <alignment horizontal="left" vertical="center" wrapText="1"/>
    </xf>
    <xf numFmtId="0" fontId="91" fillId="26" borderId="18" xfId="161" applyFont="1" applyFill="1" applyBorder="1" applyAlignment="1">
      <alignment horizontal="center" vertical="center" wrapText="1"/>
    </xf>
    <xf numFmtId="0" fontId="91" fillId="26" borderId="18" xfId="161" applyFont="1" applyFill="1" applyBorder="1" applyAlignment="1">
      <alignment horizontal="left" vertical="center" wrapText="1"/>
    </xf>
    <xf numFmtId="0" fontId="92" fillId="26" borderId="14" xfId="161" applyFont="1" applyFill="1" applyBorder="1" applyAlignment="1">
      <alignment horizontal="left" vertical="center" wrapText="1"/>
    </xf>
    <xf numFmtId="0" fontId="91" fillId="26" borderId="14" xfId="161" applyFont="1" applyFill="1" applyBorder="1" applyAlignment="1">
      <alignment horizontal="center" vertical="center" wrapText="1"/>
    </xf>
    <xf numFmtId="0" fontId="91" fillId="26" borderId="14" xfId="161" applyFont="1" applyFill="1" applyBorder="1" applyAlignment="1">
      <alignment horizontal="left" vertical="center" wrapText="1"/>
    </xf>
    <xf numFmtId="0" fontId="28" fillId="0" borderId="0" xfId="0" applyFont="1" applyAlignment="1">
      <alignment horizontal="center" vertical="center" wrapText="1"/>
    </xf>
    <xf numFmtId="197" fontId="8" fillId="0" borderId="0" xfId="0" applyNumberFormat="1" applyFont="1"/>
    <xf numFmtId="0" fontId="94" fillId="0" borderId="19" xfId="0" applyFont="1" applyBorder="1" applyAlignment="1">
      <alignment vertical="center" wrapText="1"/>
    </xf>
    <xf numFmtId="194" fontId="75" fillId="0" borderId="14" xfId="0" applyNumberFormat="1" applyFont="1" applyBorder="1" applyAlignment="1">
      <alignment horizontal="center" vertical="center" wrapText="1"/>
    </xf>
    <xf numFmtId="197" fontId="5" fillId="0" borderId="0" xfId="0" applyNumberFormat="1" applyFont="1"/>
    <xf numFmtId="197" fontId="6" fillId="0" borderId="0" xfId="0" applyNumberFormat="1" applyFont="1"/>
    <xf numFmtId="197" fontId="28" fillId="0" borderId="0" xfId="0" applyNumberFormat="1" applyFont="1" applyAlignment="1">
      <alignment horizontal="center" vertical="center" wrapText="1"/>
    </xf>
    <xf numFmtId="197" fontId="7" fillId="0" borderId="0" xfId="0" applyNumberFormat="1" applyFont="1"/>
    <xf numFmtId="197" fontId="75" fillId="0" borderId="0" xfId="0" applyNumberFormat="1" applyFont="1"/>
    <xf numFmtId="194" fontId="7" fillId="0" borderId="0" xfId="0" applyNumberFormat="1" applyFont="1"/>
    <xf numFmtId="0" fontId="28" fillId="0" borderId="0" xfId="0" applyFont="1" applyAlignment="1">
      <alignment horizontal="center" vertical="center" wrapText="1"/>
    </xf>
    <xf numFmtId="197" fontId="5" fillId="0" borderId="0" xfId="0" applyNumberFormat="1" applyFont="1" applyFill="1" applyAlignment="1">
      <alignment horizontal="center" vertical="center"/>
    </xf>
    <xf numFmtId="194" fontId="6" fillId="0" borderId="0" xfId="0" applyNumberFormat="1" applyFont="1"/>
    <xf numFmtId="194" fontId="6" fillId="0" borderId="0" xfId="0" applyNumberFormat="1" applyFont="1" applyAlignment="1">
      <alignment horizontal="center" vertical="center" wrapText="1"/>
    </xf>
    <xf numFmtId="194" fontId="8" fillId="0" borderId="0" xfId="0" applyNumberFormat="1" applyFont="1"/>
    <xf numFmtId="0" fontId="5" fillId="26" borderId="0" xfId="0" applyFont="1" applyFill="1"/>
    <xf numFmtId="0" fontId="5" fillId="26" borderId="0" xfId="0" applyFont="1" applyFill="1" applyAlignment="1">
      <alignment vertical="center" wrapText="1"/>
    </xf>
    <xf numFmtId="194" fontId="10" fillId="26" borderId="14" xfId="152" applyNumberFormat="1" applyFont="1" applyFill="1" applyBorder="1" applyAlignment="1">
      <alignment horizontal="center" vertical="center"/>
    </xf>
    <xf numFmtId="194" fontId="5" fillId="26" borderId="0" xfId="0" applyNumberFormat="1" applyFont="1" applyFill="1"/>
    <xf numFmtId="0" fontId="6" fillId="26" borderId="0" xfId="0" applyFont="1" applyFill="1" applyAlignment="1">
      <alignment horizontal="left" vertical="center"/>
    </xf>
    <xf numFmtId="0" fontId="5" fillId="26" borderId="0" xfId="0" applyFont="1" applyFill="1" applyAlignment="1">
      <alignment horizontal="center" vertical="center" wrapText="1"/>
    </xf>
    <xf numFmtId="165" fontId="5" fillId="0" borderId="0" xfId="152" applyFont="1"/>
    <xf numFmtId="196" fontId="6" fillId="0" borderId="0" xfId="0" applyNumberFormat="1" applyFont="1"/>
    <xf numFmtId="43" fontId="8" fillId="0" borderId="0" xfId="0" applyNumberFormat="1" applyFont="1"/>
    <xf numFmtId="196" fontId="8" fillId="0" borderId="0" xfId="0" applyNumberFormat="1" applyFont="1"/>
    <xf numFmtId="194" fontId="5" fillId="0" borderId="0" xfId="152" applyNumberFormat="1" applyFont="1"/>
    <xf numFmtId="165" fontId="6" fillId="0" borderId="0" xfId="152" applyFont="1"/>
    <xf numFmtId="165" fontId="6" fillId="0" borderId="0" xfId="152" applyNumberFormat="1" applyFont="1" applyAlignment="1">
      <alignment horizontal="center" vertical="center"/>
    </xf>
    <xf numFmtId="198" fontId="7" fillId="0" borderId="0" xfId="0" applyNumberFormat="1" applyFont="1"/>
    <xf numFmtId="165" fontId="8" fillId="0" borderId="0" xfId="0" applyNumberFormat="1" applyFont="1"/>
    <xf numFmtId="0" fontId="28" fillId="0" borderId="0" xfId="0" applyFont="1" applyAlignment="1">
      <alignment horizontal="center" vertical="center" wrapText="1"/>
    </xf>
    <xf numFmtId="194" fontId="28" fillId="28" borderId="14" xfId="152" applyNumberFormat="1" applyFont="1" applyFill="1" applyBorder="1" applyAlignment="1">
      <alignment horizontal="center" vertical="center" wrapText="1"/>
    </xf>
    <xf numFmtId="194" fontId="6" fillId="0" borderId="0" xfId="152" applyNumberFormat="1" applyFont="1" applyAlignment="1">
      <alignment horizontal="center" vertical="center"/>
    </xf>
    <xf numFmtId="197" fontId="6" fillId="0" borderId="0" xfId="0" applyNumberFormat="1" applyFont="1" applyFill="1" applyAlignment="1">
      <alignment horizontal="center" vertical="center" wrapText="1"/>
    </xf>
    <xf numFmtId="0" fontId="10" fillId="0" borderId="0" xfId="0" applyFont="1" applyFill="1" applyAlignment="1">
      <alignment horizontal="center" vertical="center" wrapText="1"/>
    </xf>
    <xf numFmtId="197" fontId="10" fillId="0" borderId="0" xfId="0" applyNumberFormat="1" applyFont="1" applyFill="1" applyAlignment="1">
      <alignment horizontal="center" vertical="center" wrapText="1"/>
    </xf>
    <xf numFmtId="0" fontId="28" fillId="0" borderId="0" xfId="0" applyFont="1" applyAlignment="1">
      <alignment horizontal="center" vertical="center" wrapText="1"/>
    </xf>
    <xf numFmtId="177" fontId="6" fillId="0" borderId="0" xfId="0" applyNumberFormat="1" applyFont="1" applyFill="1" applyAlignment="1">
      <alignment horizontal="center" vertical="center" wrapText="1"/>
    </xf>
    <xf numFmtId="197" fontId="75" fillId="0" borderId="0" xfId="0" applyNumberFormat="1" applyFont="1" applyFill="1" applyAlignment="1">
      <alignment horizontal="center" vertical="center" wrapText="1"/>
    </xf>
    <xf numFmtId="194" fontId="8" fillId="0" borderId="0" xfId="152" applyNumberFormat="1" applyFont="1" applyAlignment="1">
      <alignment horizontal="center" vertical="center"/>
    </xf>
    <xf numFmtId="194" fontId="28" fillId="0" borderId="16" xfId="152" applyNumberFormat="1" applyFont="1" applyFill="1" applyBorder="1" applyAlignment="1">
      <alignment horizontal="center" vertical="center"/>
    </xf>
    <xf numFmtId="199" fontId="5" fillId="0" borderId="0" xfId="0" applyNumberFormat="1" applyFont="1" applyFill="1" applyAlignment="1">
      <alignment horizontal="center" vertical="center" wrapText="1"/>
    </xf>
    <xf numFmtId="194" fontId="8" fillId="0" borderId="0" xfId="152" applyNumberFormat="1" applyFont="1" applyFill="1" applyAlignment="1">
      <alignment horizontal="center" vertical="center"/>
    </xf>
    <xf numFmtId="194" fontId="8" fillId="0" borderId="0" xfId="0" applyNumberFormat="1" applyFont="1" applyFill="1"/>
    <xf numFmtId="0" fontId="7" fillId="26" borderId="25" xfId="0" applyFont="1" applyFill="1" applyBorder="1" applyAlignment="1">
      <alignment vertical="center"/>
    </xf>
    <xf numFmtId="0" fontId="28" fillId="0" borderId="0" xfId="0" applyFont="1" applyAlignment="1">
      <alignment horizontal="center" vertical="center" wrapText="1"/>
    </xf>
    <xf numFmtId="0" fontId="8" fillId="0" borderId="0" xfId="0" applyFont="1" applyAlignment="1">
      <alignment vertical="center" wrapText="1"/>
    </xf>
    <xf numFmtId="197" fontId="5" fillId="0" borderId="0" xfId="0" applyNumberFormat="1" applyFont="1" applyFill="1" applyAlignment="1">
      <alignment horizontal="left" vertical="center"/>
    </xf>
    <xf numFmtId="194" fontId="10" fillId="26" borderId="26" xfId="180" applyNumberFormat="1" applyFont="1" applyFill="1" applyBorder="1" applyAlignment="1">
      <alignment horizontal="right" vertical="center" wrapText="1"/>
    </xf>
    <xf numFmtId="194" fontId="28" fillId="0" borderId="0" xfId="0" applyNumberFormat="1" applyFont="1" applyFill="1" applyAlignment="1">
      <alignment horizontal="center" vertical="center" wrapText="1"/>
    </xf>
    <xf numFmtId="199" fontId="5" fillId="0" borderId="0" xfId="0" applyNumberFormat="1" applyFont="1" applyFill="1" applyAlignment="1">
      <alignment horizontal="left" vertical="center"/>
    </xf>
    <xf numFmtId="0" fontId="5" fillId="0" borderId="0" xfId="0" applyFont="1" applyAlignment="1">
      <alignment horizontal="center" vertical="center"/>
    </xf>
    <xf numFmtId="0" fontId="28"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left" vertical="center"/>
    </xf>
    <xf numFmtId="194" fontId="10" fillId="26" borderId="0" xfId="180" applyNumberFormat="1" applyFont="1" applyFill="1" applyBorder="1" applyAlignment="1">
      <alignment horizontal="right" vertical="center" wrapText="1"/>
    </xf>
    <xf numFmtId="0" fontId="8" fillId="0" borderId="31" xfId="0" applyFont="1" applyBorder="1" applyAlignment="1">
      <alignment vertical="center" wrapText="1"/>
    </xf>
    <xf numFmtId="0" fontId="8" fillId="0" borderId="0" xfId="0" applyFont="1" applyBorder="1" applyAlignment="1">
      <alignment vertical="center" wrapText="1"/>
    </xf>
    <xf numFmtId="0" fontId="6" fillId="0" borderId="0" xfId="0" applyFont="1" applyFill="1"/>
    <xf numFmtId="197" fontId="6" fillId="0" borderId="0" xfId="0" applyNumberFormat="1" applyFont="1" applyFill="1" applyAlignment="1">
      <alignment horizontal="center" vertical="center"/>
    </xf>
    <xf numFmtId="0" fontId="28" fillId="0" borderId="0" xfId="0" applyFont="1" applyAlignment="1">
      <alignment horizontal="center" vertical="center" wrapText="1"/>
    </xf>
    <xf numFmtId="165" fontId="28" fillId="0" borderId="32" xfId="152" applyFont="1" applyFill="1" applyBorder="1" applyAlignment="1">
      <alignment vertical="center"/>
    </xf>
    <xf numFmtId="194" fontId="95" fillId="0" borderId="14" xfId="152" quotePrefix="1" applyNumberFormat="1" applyFont="1" applyFill="1" applyBorder="1" applyAlignment="1">
      <alignment horizontal="center" vertical="center" wrapText="1"/>
    </xf>
    <xf numFmtId="194" fontId="28" fillId="26" borderId="0" xfId="180" applyNumberFormat="1" applyFont="1" applyFill="1" applyBorder="1" applyAlignment="1">
      <alignment horizontal="right" vertical="center" wrapText="1"/>
    </xf>
    <xf numFmtId="1" fontId="97" fillId="0" borderId="0" xfId="0" applyNumberFormat="1" applyFont="1" applyBorder="1" applyAlignment="1">
      <alignment horizontal="center" vertical="center" wrapText="1"/>
    </xf>
    <xf numFmtId="1" fontId="97" fillId="0" borderId="0" xfId="0" applyNumberFormat="1" applyFont="1" applyBorder="1" applyAlignment="1">
      <alignment horizontal="center" vertical="center"/>
    </xf>
    <xf numFmtId="0" fontId="91" fillId="0" borderId="33" xfId="0" applyFont="1" applyBorder="1" applyAlignment="1">
      <alignment horizontal="center" vertical="center" wrapText="1"/>
    </xf>
    <xf numFmtId="0" fontId="91" fillId="27" borderId="34" xfId="0" applyFont="1" applyFill="1" applyBorder="1" applyAlignment="1">
      <alignment vertical="center"/>
    </xf>
    <xf numFmtId="0" fontId="91" fillId="27" borderId="1" xfId="0" applyFont="1" applyFill="1" applyBorder="1" applyAlignment="1">
      <alignment horizontal="center" vertical="center"/>
    </xf>
    <xf numFmtId="194" fontId="91" fillId="27" borderId="1" xfId="0" applyNumberFormat="1" applyFont="1" applyFill="1" applyBorder="1" applyAlignment="1">
      <alignment vertical="center"/>
    </xf>
    <xf numFmtId="0" fontId="91" fillId="27" borderId="35" xfId="0" applyFont="1" applyFill="1" applyBorder="1" applyAlignment="1">
      <alignment vertical="center"/>
    </xf>
    <xf numFmtId="0" fontId="91" fillId="0" borderId="36" xfId="0" applyFont="1" applyFill="1" applyBorder="1" applyAlignment="1">
      <alignment horizontal="center" vertical="center"/>
    </xf>
    <xf numFmtId="0" fontId="91" fillId="0" borderId="18" xfId="0" applyFont="1" applyBorder="1" applyAlignment="1">
      <alignment horizontal="left" vertical="center" wrapText="1"/>
    </xf>
    <xf numFmtId="194" fontId="91" fillId="0" borderId="18" xfId="152" applyNumberFormat="1" applyFont="1" applyFill="1" applyBorder="1" applyAlignment="1">
      <alignment horizontal="center" vertical="center"/>
    </xf>
    <xf numFmtId="0" fontId="91" fillId="0" borderId="37" xfId="0" applyFont="1" applyFill="1" applyBorder="1" applyAlignment="1">
      <alignment vertical="center"/>
    </xf>
    <xf numFmtId="0" fontId="92" fillId="0" borderId="38" xfId="0" applyFont="1" applyBorder="1" applyAlignment="1">
      <alignment horizontal="center" vertical="center"/>
    </xf>
    <xf numFmtId="0" fontId="92" fillId="0" borderId="14" xfId="0" applyFont="1" applyBorder="1" applyAlignment="1">
      <alignment horizontal="left" vertical="center" wrapText="1"/>
    </xf>
    <xf numFmtId="194" fontId="92" fillId="0" borderId="14" xfId="152" applyNumberFormat="1" applyFont="1" applyBorder="1" applyAlignment="1">
      <alignment horizontal="center" vertical="center"/>
    </xf>
    <xf numFmtId="0" fontId="91" fillId="0" borderId="38" xfId="0" applyFont="1" applyBorder="1" applyAlignment="1">
      <alignment horizontal="center" vertical="center"/>
    </xf>
    <xf numFmtId="0" fontId="91" fillId="0" borderId="14" xfId="0" applyFont="1" applyBorder="1" applyAlignment="1">
      <alignment horizontal="left" vertical="center" wrapText="1"/>
    </xf>
    <xf numFmtId="194" fontId="91" fillId="0" borderId="14" xfId="152" applyNumberFormat="1" applyFont="1" applyFill="1" applyBorder="1" applyAlignment="1">
      <alignment horizontal="center" vertical="center"/>
    </xf>
    <xf numFmtId="0" fontId="91" fillId="0" borderId="39" xfId="0" applyFont="1" applyBorder="1" applyAlignment="1">
      <alignment vertical="center"/>
    </xf>
    <xf numFmtId="0" fontId="92" fillId="0" borderId="40" xfId="0" applyFont="1" applyBorder="1" applyAlignment="1">
      <alignment horizontal="center" vertical="center"/>
    </xf>
    <xf numFmtId="0" fontId="92" fillId="0" borderId="41" xfId="0" applyFont="1" applyBorder="1" applyAlignment="1">
      <alignment horizontal="left" vertical="center" wrapText="1"/>
    </xf>
    <xf numFmtId="194" fontId="92" fillId="0" borderId="41" xfId="152" applyNumberFormat="1" applyFont="1" applyBorder="1" applyAlignment="1">
      <alignment horizontal="center" vertical="center"/>
    </xf>
    <xf numFmtId="0" fontId="28" fillId="0" borderId="0" xfId="0" applyFont="1" applyAlignment="1">
      <alignment horizontal="center" vertical="center" wrapText="1"/>
    </xf>
    <xf numFmtId="0" fontId="98" fillId="0" borderId="20" xfId="0" applyFont="1" applyBorder="1" applyAlignment="1">
      <alignment horizontal="center" vertical="center" wrapText="1"/>
    </xf>
    <xf numFmtId="0" fontId="98" fillId="0" borderId="16" xfId="0" applyFont="1" applyBorder="1" applyAlignment="1">
      <alignment horizontal="center" vertical="center" wrapText="1"/>
    </xf>
    <xf numFmtId="0" fontId="98" fillId="0" borderId="16" xfId="0" applyFont="1" applyFill="1" applyBorder="1" applyAlignment="1">
      <alignment horizontal="center" vertical="center" wrapText="1"/>
    </xf>
    <xf numFmtId="0" fontId="98" fillId="27" borderId="18" xfId="0" applyFont="1" applyFill="1" applyBorder="1" applyAlignment="1">
      <alignment horizontal="center" vertical="center" wrapText="1"/>
    </xf>
    <xf numFmtId="194" fontId="98" fillId="27" borderId="18" xfId="152" applyNumberFormat="1" applyFont="1" applyFill="1" applyBorder="1" applyAlignment="1">
      <alignment horizontal="center" vertical="center" wrapText="1"/>
    </xf>
    <xf numFmtId="0" fontId="98" fillId="29" borderId="14" xfId="0" applyFont="1" applyFill="1" applyBorder="1" applyAlignment="1">
      <alignment horizontal="center" vertical="center" wrapText="1"/>
    </xf>
    <xf numFmtId="0" fontId="98" fillId="29" borderId="14" xfId="0" applyFont="1" applyFill="1" applyBorder="1" applyAlignment="1">
      <alignment vertical="center" wrapText="1"/>
    </xf>
    <xf numFmtId="0" fontId="99" fillId="29" borderId="14" xfId="0" applyFont="1" applyFill="1" applyBorder="1"/>
    <xf numFmtId="194" fontId="98" fillId="29" borderId="14" xfId="152" applyNumberFormat="1" applyFont="1" applyFill="1" applyBorder="1" applyAlignment="1">
      <alignment horizontal="center" vertical="center"/>
    </xf>
    <xf numFmtId="0" fontId="98" fillId="0" borderId="14" xfId="0" applyFont="1" applyFill="1" applyBorder="1" applyAlignment="1">
      <alignment horizontal="center" vertical="center" wrapText="1"/>
    </xf>
    <xf numFmtId="0" fontId="98" fillId="0" borderId="14" xfId="0" applyFont="1" applyFill="1" applyBorder="1" applyAlignment="1">
      <alignment vertical="center" wrapText="1"/>
    </xf>
    <xf numFmtId="0" fontId="99" fillId="0" borderId="14" xfId="0" applyFont="1" applyFill="1" applyBorder="1"/>
    <xf numFmtId="194" fontId="98" fillId="0" borderId="14" xfId="0" applyNumberFormat="1" applyFont="1" applyFill="1" applyBorder="1" applyAlignment="1">
      <alignment vertical="center"/>
    </xf>
    <xf numFmtId="0" fontId="100" fillId="0" borderId="14" xfId="0" applyFont="1" applyBorder="1" applyAlignment="1">
      <alignment horizontal="center" vertical="center"/>
    </xf>
    <xf numFmtId="1" fontId="100" fillId="0" borderId="14" xfId="151" applyNumberFormat="1" applyFont="1" applyFill="1" applyBorder="1" applyAlignment="1">
      <alignment vertical="center" wrapText="1"/>
    </xf>
    <xf numFmtId="3" fontId="100" fillId="0" borderId="14" xfId="157" quotePrefix="1" applyNumberFormat="1" applyFont="1" applyBorder="1" applyAlignment="1">
      <alignment horizontal="center" vertical="center" wrapText="1"/>
    </xf>
    <xf numFmtId="0" fontId="100" fillId="0" borderId="14" xfId="0" applyFont="1" applyBorder="1"/>
    <xf numFmtId="0" fontId="100" fillId="0" borderId="14" xfId="0" applyFont="1" applyFill="1" applyBorder="1" applyAlignment="1">
      <alignment horizontal="center" vertical="center" wrapText="1"/>
    </xf>
    <xf numFmtId="194" fontId="100" fillId="0" borderId="14" xfId="152" applyNumberFormat="1" applyFont="1" applyFill="1" applyBorder="1" applyAlignment="1">
      <alignment horizontal="center" vertical="center"/>
    </xf>
    <xf numFmtId="0" fontId="100" fillId="0" borderId="14" xfId="0" applyFont="1" applyBorder="1" applyAlignment="1">
      <alignment horizontal="center" vertical="center" wrapText="1"/>
    </xf>
    <xf numFmtId="0" fontId="99" fillId="0" borderId="14" xfId="0" applyFont="1" applyFill="1" applyBorder="1" applyAlignment="1">
      <alignment horizontal="center" vertical="center"/>
    </xf>
    <xf numFmtId="0" fontId="99" fillId="0" borderId="14" xfId="0" applyFont="1" applyFill="1" applyBorder="1" applyAlignment="1">
      <alignment vertical="center" wrapText="1"/>
    </xf>
    <xf numFmtId="194" fontId="99" fillId="0" borderId="14" xfId="152" applyNumberFormat="1" applyFont="1" applyBorder="1" applyAlignment="1">
      <alignment horizontal="center" vertical="center"/>
    </xf>
    <xf numFmtId="165" fontId="99" fillId="0" borderId="14" xfId="152" applyFont="1" applyFill="1" applyBorder="1" applyAlignment="1">
      <alignment horizontal="center" vertical="center"/>
    </xf>
    <xf numFmtId="0" fontId="99" fillId="26" borderId="14" xfId="0" applyFont="1" applyFill="1" applyBorder="1" applyAlignment="1">
      <alignment vertical="center" wrapText="1"/>
    </xf>
    <xf numFmtId="0" fontId="99" fillId="0" borderId="14" xfId="0" quotePrefix="1" applyFont="1" applyFill="1" applyBorder="1" applyAlignment="1">
      <alignment horizontal="center" vertical="center" wrapText="1"/>
    </xf>
    <xf numFmtId="0" fontId="99" fillId="0" borderId="14" xfId="0" applyFont="1" applyBorder="1"/>
    <xf numFmtId="194" fontId="100" fillId="0" borderId="14" xfId="152" applyNumberFormat="1" applyFont="1" applyBorder="1" applyAlignment="1">
      <alignment horizontal="center" vertical="center"/>
    </xf>
    <xf numFmtId="0" fontId="99" fillId="0" borderId="14" xfId="0" applyFont="1" applyBorder="1" applyAlignment="1">
      <alignment horizontal="center" vertical="center"/>
    </xf>
    <xf numFmtId="0" fontId="99" fillId="0" borderId="14" xfId="0" applyFont="1" applyFill="1" applyBorder="1" applyAlignment="1">
      <alignment horizontal="left" vertical="center" wrapText="1"/>
    </xf>
    <xf numFmtId="194" fontId="99" fillId="26" borderId="14" xfId="152" applyNumberFormat="1" applyFont="1" applyFill="1" applyBorder="1" applyAlignment="1">
      <alignment horizontal="center" vertical="center" wrapText="1"/>
    </xf>
    <xf numFmtId="194" fontId="99" fillId="0" borderId="14" xfId="152" applyNumberFormat="1" applyFont="1" applyFill="1" applyBorder="1" applyAlignment="1">
      <alignment horizontal="center" vertical="center" wrapText="1"/>
    </xf>
    <xf numFmtId="0" fontId="100" fillId="0" borderId="14" xfId="0" applyFont="1" applyFill="1" applyBorder="1" applyAlignment="1">
      <alignment vertical="center" wrapText="1"/>
    </xf>
    <xf numFmtId="194" fontId="99" fillId="0" borderId="14" xfId="155" applyNumberFormat="1" applyFont="1" applyFill="1" applyBorder="1" applyAlignment="1">
      <alignment horizontal="left" vertical="center" wrapText="1"/>
    </xf>
    <xf numFmtId="0" fontId="99" fillId="0" borderId="14" xfId="0" applyFont="1" applyBorder="1" applyAlignment="1">
      <alignment horizontal="center" vertical="center" wrapText="1"/>
    </xf>
    <xf numFmtId="194" fontId="101" fillId="0" borderId="14" xfId="155" applyNumberFormat="1" applyFont="1" applyFill="1" applyBorder="1" applyAlignment="1">
      <alignment horizontal="left" vertical="center" wrapText="1"/>
    </xf>
    <xf numFmtId="194" fontId="101" fillId="0" borderId="14" xfId="152" applyNumberFormat="1" applyFont="1" applyBorder="1" applyAlignment="1">
      <alignment horizontal="center" vertical="center"/>
    </xf>
    <xf numFmtId="49" fontId="99" fillId="0" borderId="14" xfId="156" applyNumberFormat="1" applyFont="1" applyFill="1" applyBorder="1" applyAlignment="1">
      <alignment horizontal="left" vertical="center" wrapText="1"/>
    </xf>
    <xf numFmtId="49" fontId="99" fillId="0" borderId="14" xfId="0" applyNumberFormat="1" applyFont="1" applyFill="1" applyBorder="1" applyAlignment="1">
      <alignment horizontal="left" vertical="center" wrapText="1"/>
    </xf>
    <xf numFmtId="1" fontId="99" fillId="0" borderId="14" xfId="151" applyNumberFormat="1" applyFont="1" applyFill="1" applyBorder="1" applyAlignment="1">
      <alignment vertical="center" wrapText="1"/>
    </xf>
    <xf numFmtId="0" fontId="98" fillId="30" borderId="14" xfId="0" applyFont="1" applyFill="1" applyBorder="1" applyAlignment="1">
      <alignment horizontal="center" vertical="center"/>
    </xf>
    <xf numFmtId="0" fontId="98" fillId="30" borderId="14" xfId="0" applyFont="1" applyFill="1" applyBorder="1" applyAlignment="1">
      <alignment horizontal="left" vertical="center" wrapText="1"/>
    </xf>
    <xf numFmtId="194" fontId="98" fillId="30" borderId="14" xfId="152" applyNumberFormat="1" applyFont="1" applyFill="1" applyBorder="1" applyAlignment="1">
      <alignment horizontal="center" vertical="center"/>
    </xf>
    <xf numFmtId="0" fontId="98" fillId="0" borderId="14" xfId="0" applyFont="1" applyFill="1" applyBorder="1" applyAlignment="1">
      <alignment horizontal="center" vertical="center"/>
    </xf>
    <xf numFmtId="0" fontId="98" fillId="0" borderId="14" xfId="0" applyFont="1" applyFill="1" applyBorder="1" applyAlignment="1">
      <alignment horizontal="left" vertical="center" wrapText="1"/>
    </xf>
    <xf numFmtId="194" fontId="98" fillId="0" borderId="14" xfId="154" applyNumberFormat="1" applyFont="1" applyFill="1" applyBorder="1" applyAlignment="1">
      <alignment horizontal="center" vertical="center"/>
    </xf>
    <xf numFmtId="194" fontId="98" fillId="0" borderId="14" xfId="152" applyNumberFormat="1" applyFont="1" applyBorder="1" applyAlignment="1">
      <alignment horizontal="center" vertical="center"/>
    </xf>
    <xf numFmtId="194" fontId="99" fillId="26" borderId="14" xfId="155" applyNumberFormat="1" applyFont="1" applyFill="1" applyBorder="1" applyAlignment="1">
      <alignment vertical="center"/>
    </xf>
    <xf numFmtId="194" fontId="99" fillId="26" borderId="14" xfId="155" applyNumberFormat="1" applyFont="1" applyFill="1" applyBorder="1" applyAlignment="1">
      <alignment horizontal="right" vertical="center"/>
    </xf>
    <xf numFmtId="0" fontId="95" fillId="26" borderId="14" xfId="0" applyFont="1" applyFill="1" applyBorder="1" applyAlignment="1">
      <alignment horizontal="center" vertical="center" wrapText="1"/>
    </xf>
    <xf numFmtId="0" fontId="95" fillId="0" borderId="14" xfId="0" applyFont="1" applyFill="1" applyBorder="1" applyAlignment="1">
      <alignment horizontal="center" vertical="center" wrapText="1"/>
    </xf>
    <xf numFmtId="3" fontId="95" fillId="0" borderId="14" xfId="157" quotePrefix="1" applyNumberFormat="1" applyFont="1" applyBorder="1" applyAlignment="1">
      <alignment horizontal="center" vertical="center" wrapText="1"/>
    </xf>
    <xf numFmtId="0" fontId="94" fillId="0" borderId="14" xfId="0" applyFont="1" applyBorder="1"/>
    <xf numFmtId="0" fontId="95" fillId="0" borderId="14" xfId="0" quotePrefix="1" applyFont="1" applyFill="1" applyBorder="1" applyAlignment="1">
      <alignment horizontal="center" vertical="center" wrapText="1"/>
    </xf>
    <xf numFmtId="1" fontId="94" fillId="0" borderId="14" xfId="151" applyNumberFormat="1" applyFont="1" applyFill="1" applyBorder="1" applyAlignment="1">
      <alignment vertical="center" wrapText="1"/>
    </xf>
    <xf numFmtId="0" fontId="95" fillId="0" borderId="14" xfId="0" applyFont="1" applyBorder="1"/>
    <xf numFmtId="0" fontId="95" fillId="0" borderId="14" xfId="0" applyFont="1" applyBorder="1" applyAlignment="1">
      <alignment vertical="center"/>
    </xf>
    <xf numFmtId="0" fontId="95" fillId="0" borderId="14" xfId="153" applyFont="1" applyFill="1" applyBorder="1" applyAlignment="1">
      <alignment horizontal="center" vertical="center" wrapText="1"/>
    </xf>
    <xf numFmtId="0" fontId="95" fillId="0" borderId="14" xfId="153" quotePrefix="1" applyNumberFormat="1" applyFont="1" applyFill="1" applyBorder="1" applyAlignment="1">
      <alignment horizontal="center" vertical="center" wrapText="1"/>
    </xf>
    <xf numFmtId="0" fontId="94" fillId="0" borderId="14" xfId="0" applyFont="1" applyFill="1" applyBorder="1" applyAlignment="1">
      <alignment vertical="center" wrapText="1"/>
    </xf>
    <xf numFmtId="1" fontId="95" fillId="0" borderId="14" xfId="151" applyNumberFormat="1" applyFont="1" applyFill="1" applyBorder="1" applyAlignment="1">
      <alignment horizontal="center" vertical="center" wrapText="1"/>
    </xf>
    <xf numFmtId="1" fontId="102" fillId="0" borderId="14" xfId="151" applyNumberFormat="1" applyFont="1" applyFill="1" applyBorder="1" applyAlignment="1">
      <alignment horizontal="center" vertical="center" wrapText="1"/>
    </xf>
    <xf numFmtId="0" fontId="95" fillId="0" borderId="14" xfId="0" applyFont="1" applyBorder="1" applyAlignment="1">
      <alignment horizontal="center" vertical="center" wrapText="1"/>
    </xf>
    <xf numFmtId="194" fontId="103" fillId="0" borderId="14" xfId="155" applyNumberFormat="1" applyFont="1" applyFill="1" applyBorder="1" applyAlignment="1">
      <alignment horizontal="left" vertical="center" wrapText="1"/>
    </xf>
    <xf numFmtId="0" fontId="103" fillId="0" borderId="14" xfId="0" applyFont="1" applyFill="1" applyBorder="1" applyAlignment="1">
      <alignment horizontal="center" vertical="center" wrapText="1"/>
    </xf>
    <xf numFmtId="49" fontId="95" fillId="0" borderId="14" xfId="0" applyNumberFormat="1" applyFont="1" applyFill="1" applyBorder="1" applyAlignment="1">
      <alignment horizontal="center" vertical="center" wrapText="1"/>
    </xf>
    <xf numFmtId="49" fontId="95" fillId="0" borderId="14" xfId="156" applyNumberFormat="1" applyFont="1" applyFill="1" applyBorder="1" applyAlignment="1">
      <alignment horizontal="center" vertical="center" wrapText="1"/>
    </xf>
    <xf numFmtId="0" fontId="103" fillId="0" borderId="14" xfId="153" applyFont="1" applyFill="1" applyBorder="1" applyAlignment="1">
      <alignment horizontal="center" vertical="center" wrapText="1"/>
    </xf>
    <xf numFmtId="1" fontId="103" fillId="0" borderId="14" xfId="151" applyNumberFormat="1" applyFont="1" applyFill="1" applyBorder="1" applyAlignment="1">
      <alignment horizontal="center" vertical="center" wrapText="1"/>
    </xf>
    <xf numFmtId="3" fontId="95" fillId="0" borderId="14" xfId="0" quotePrefix="1" applyNumberFormat="1" applyFont="1" applyFill="1" applyBorder="1" applyAlignment="1">
      <alignment horizontal="center" vertical="center" wrapText="1"/>
    </xf>
    <xf numFmtId="0" fontId="102" fillId="30" borderId="14" xfId="0" applyFont="1" applyFill="1" applyBorder="1" applyAlignment="1">
      <alignment horizontal="left" vertical="center" wrapText="1"/>
    </xf>
    <xf numFmtId="0" fontId="102" fillId="30" borderId="14" xfId="0" applyFont="1" applyFill="1" applyBorder="1" applyAlignment="1">
      <alignment vertical="center"/>
    </xf>
    <xf numFmtId="0" fontId="102" fillId="0" borderId="14" xfId="0" applyFont="1" applyFill="1" applyBorder="1" applyAlignment="1">
      <alignment horizontal="left" vertical="center" wrapText="1"/>
    </xf>
    <xf numFmtId="0" fontId="102" fillId="0" borderId="14" xfId="0" applyFont="1" applyFill="1" applyBorder="1" applyAlignment="1">
      <alignment vertical="center"/>
    </xf>
    <xf numFmtId="0" fontId="94" fillId="0" borderId="14" xfId="0" applyFont="1" applyFill="1" applyBorder="1" applyAlignment="1">
      <alignment horizontal="center" vertical="center" wrapText="1"/>
    </xf>
    <xf numFmtId="195" fontId="95" fillId="0" borderId="14" xfId="152" applyNumberFormat="1" applyFont="1" applyFill="1" applyBorder="1" applyAlignment="1">
      <alignment horizontal="center" vertical="center"/>
    </xf>
    <xf numFmtId="0" fontId="94" fillId="0" borderId="14" xfId="0" applyFont="1" applyBorder="1" applyAlignment="1">
      <alignment horizontal="center" vertical="center" wrapText="1"/>
    </xf>
    <xf numFmtId="194" fontId="94" fillId="0" borderId="14" xfId="152" applyNumberFormat="1" applyFont="1" applyBorder="1" applyAlignment="1">
      <alignment horizontal="center" vertical="center"/>
    </xf>
    <xf numFmtId="194" fontId="103" fillId="0" borderId="14" xfId="152" applyNumberFormat="1" applyFont="1" applyBorder="1" applyAlignment="1">
      <alignment horizontal="center" vertical="center"/>
    </xf>
    <xf numFmtId="194" fontId="102" fillId="30" borderId="14" xfId="152" applyNumberFormat="1" applyFont="1" applyFill="1" applyBorder="1" applyAlignment="1">
      <alignment horizontal="center" vertical="center"/>
    </xf>
    <xf numFmtId="0" fontId="95" fillId="30" borderId="14" xfId="0" applyFont="1" applyFill="1" applyBorder="1"/>
    <xf numFmtId="194" fontId="102" fillId="0" borderId="14" xfId="152" applyNumberFormat="1" applyFont="1" applyFill="1" applyBorder="1" applyAlignment="1">
      <alignment horizontal="center" vertical="center"/>
    </xf>
    <xf numFmtId="0" fontId="95" fillId="0" borderId="14" xfId="0" applyFont="1" applyFill="1" applyBorder="1"/>
    <xf numFmtId="194" fontId="102" fillId="0" borderId="14" xfId="152" applyNumberFormat="1" applyFont="1" applyBorder="1" applyAlignment="1">
      <alignment horizontal="center" vertical="center"/>
    </xf>
    <xf numFmtId="194" fontId="95" fillId="0" borderId="14" xfId="152" applyNumberFormat="1" applyFont="1" applyFill="1" applyBorder="1" applyAlignment="1">
      <alignment horizontal="center" vertical="center" wrapText="1"/>
    </xf>
    <xf numFmtId="0" fontId="99" fillId="26" borderId="14" xfId="0" applyFont="1" applyFill="1" applyBorder="1" applyAlignment="1">
      <alignment horizontal="left" vertical="center" wrapText="1"/>
    </xf>
    <xf numFmtId="0" fontId="95" fillId="26" borderId="14" xfId="153" applyFont="1" applyFill="1" applyBorder="1" applyAlignment="1">
      <alignment horizontal="center" vertical="center" wrapText="1"/>
    </xf>
    <xf numFmtId="0" fontId="104" fillId="26" borderId="14" xfId="0" applyFont="1" applyFill="1" applyBorder="1" applyAlignment="1">
      <alignment vertical="center" wrapText="1"/>
    </xf>
    <xf numFmtId="194" fontId="95" fillId="26" borderId="14" xfId="155" applyNumberFormat="1" applyFont="1" applyFill="1" applyBorder="1" applyAlignment="1">
      <alignment horizontal="left" vertical="center" wrapText="1"/>
    </xf>
    <xf numFmtId="194" fontId="99" fillId="26" borderId="14" xfId="155" applyNumberFormat="1" applyFont="1" applyFill="1" applyBorder="1" applyAlignment="1">
      <alignment horizontal="left" vertical="center" wrapText="1"/>
    </xf>
    <xf numFmtId="194" fontId="99" fillId="0" borderId="14" xfId="154" applyNumberFormat="1" applyFont="1" applyFill="1" applyBorder="1" applyAlignment="1">
      <alignment horizontal="center" vertical="center"/>
    </xf>
    <xf numFmtId="194" fontId="95" fillId="0" borderId="14" xfId="152" applyNumberFormat="1" applyFont="1" applyFill="1" applyBorder="1" applyAlignment="1">
      <alignment horizontal="center" vertical="center"/>
    </xf>
    <xf numFmtId="0" fontId="95" fillId="0" borderId="14" xfId="0" applyFont="1" applyFill="1" applyBorder="1" applyAlignment="1">
      <alignment vertical="center"/>
    </xf>
    <xf numFmtId="0" fontId="5" fillId="0" borderId="0" xfId="0" applyFont="1" applyFill="1" applyAlignment="1">
      <alignment vertical="center"/>
    </xf>
    <xf numFmtId="197" fontId="5" fillId="0" borderId="0" xfId="0" applyNumberFormat="1" applyFont="1" applyFill="1" applyAlignment="1">
      <alignment vertical="center"/>
    </xf>
    <xf numFmtId="194" fontId="5" fillId="0" borderId="0" xfId="152" applyNumberFormat="1" applyFont="1" applyFill="1" applyAlignment="1">
      <alignment vertical="center"/>
    </xf>
    <xf numFmtId="194" fontId="5" fillId="0" borderId="0" xfId="0" applyNumberFormat="1" applyFont="1" applyFill="1" applyAlignment="1">
      <alignment vertical="center"/>
    </xf>
    <xf numFmtId="195" fontId="5" fillId="0" borderId="0" xfId="152" applyNumberFormat="1" applyFont="1" applyFill="1"/>
    <xf numFmtId="0" fontId="5" fillId="0" borderId="14" xfId="0" applyFont="1" applyBorder="1" applyAlignment="1">
      <alignment horizontal="left" vertical="center" wrapText="1"/>
    </xf>
    <xf numFmtId="0" fontId="95" fillId="0" borderId="14" xfId="0" applyFont="1" applyBorder="1" applyAlignment="1">
      <alignment horizontal="center" vertical="center"/>
    </xf>
    <xf numFmtId="194" fontId="5" fillId="0" borderId="14" xfId="152" applyNumberFormat="1" applyFont="1" applyBorder="1" applyAlignment="1">
      <alignment vertical="center"/>
    </xf>
    <xf numFmtId="0" fontId="95" fillId="0" borderId="14" xfId="0" applyFont="1" applyFill="1" applyBorder="1" applyAlignment="1">
      <alignment horizontal="center" vertical="center"/>
    </xf>
    <xf numFmtId="0" fontId="99" fillId="0" borderId="14" xfId="175" applyFont="1" applyFill="1" applyBorder="1" applyAlignment="1">
      <alignment vertical="center" wrapText="1"/>
    </xf>
    <xf numFmtId="3" fontId="95" fillId="0" borderId="14" xfId="151" applyNumberFormat="1" applyFont="1" applyFill="1" applyBorder="1" applyAlignment="1">
      <alignment horizontal="center" vertical="center" wrapText="1"/>
    </xf>
    <xf numFmtId="0" fontId="98" fillId="27" borderId="17" xfId="0" applyFont="1" applyFill="1" applyBorder="1" applyAlignment="1">
      <alignment horizontal="center" vertical="center" wrapText="1"/>
    </xf>
    <xf numFmtId="194" fontId="98" fillId="27" borderId="17" xfId="0" applyNumberFormat="1" applyFont="1" applyFill="1" applyBorder="1" applyAlignment="1">
      <alignment horizontal="center" vertical="center" wrapText="1"/>
    </xf>
    <xf numFmtId="0" fontId="98" fillId="28" borderId="14" xfId="0" applyFont="1" applyFill="1" applyBorder="1" applyAlignment="1">
      <alignment horizontal="center" vertical="center" wrapText="1"/>
    </xf>
    <xf numFmtId="0" fontId="98" fillId="28" borderId="14" xfId="0" applyFont="1" applyFill="1" applyBorder="1" applyAlignment="1">
      <alignment horizontal="left" vertical="center" wrapText="1"/>
    </xf>
    <xf numFmtId="194" fontId="98" fillId="28" borderId="14" xfId="0" applyNumberFormat="1" applyFont="1" applyFill="1" applyBorder="1" applyAlignment="1">
      <alignment horizontal="center" vertical="center" wrapText="1"/>
    </xf>
    <xf numFmtId="1" fontId="100" fillId="0" borderId="14" xfId="157" applyNumberFormat="1" applyFont="1" applyFill="1" applyBorder="1" applyAlignment="1">
      <alignment vertical="center" wrapText="1"/>
    </xf>
    <xf numFmtId="1" fontId="99" fillId="0" borderId="14" xfId="157" applyNumberFormat="1" applyFont="1" applyBorder="1" applyAlignment="1">
      <alignment horizontal="left" vertical="center" wrapText="1"/>
    </xf>
    <xf numFmtId="194" fontId="99" fillId="0" borderId="21" xfId="152" applyNumberFormat="1" applyFont="1" applyBorder="1" applyAlignment="1">
      <alignment horizontal="center" vertical="center"/>
    </xf>
    <xf numFmtId="194" fontId="99" fillId="0" borderId="14" xfId="155" applyNumberFormat="1" applyFont="1" applyFill="1" applyBorder="1" applyAlignment="1">
      <alignment horizontal="right" vertical="center"/>
    </xf>
    <xf numFmtId="194" fontId="99" fillId="26" borderId="14" xfId="152" applyNumberFormat="1" applyFont="1" applyFill="1" applyBorder="1" applyAlignment="1">
      <alignment horizontal="center" vertical="center"/>
    </xf>
    <xf numFmtId="0" fontId="101" fillId="0" borderId="14" xfId="0" applyFont="1" applyBorder="1"/>
    <xf numFmtId="0" fontId="98" fillId="28" borderId="14" xfId="0" applyFont="1" applyFill="1" applyBorder="1" applyAlignment="1">
      <alignment vertical="center" wrapText="1"/>
    </xf>
    <xf numFmtId="0" fontId="98" fillId="28" borderId="14" xfId="0" applyFont="1" applyFill="1" applyBorder="1"/>
    <xf numFmtId="194" fontId="98" fillId="28" borderId="14" xfId="0" applyNumberFormat="1" applyFont="1" applyFill="1" applyBorder="1" applyAlignment="1">
      <alignment horizontal="center" vertical="center"/>
    </xf>
    <xf numFmtId="49" fontId="98" fillId="26" borderId="14" xfId="150" applyNumberFormat="1" applyFont="1" applyFill="1" applyBorder="1" applyAlignment="1" applyProtection="1">
      <alignment horizontal="center" vertical="center" wrapText="1"/>
    </xf>
    <xf numFmtId="1" fontId="98" fillId="26" borderId="14" xfId="151" applyNumberFormat="1" applyFont="1" applyFill="1" applyBorder="1" applyAlignment="1" applyProtection="1">
      <alignment horizontal="left" vertical="center" wrapText="1"/>
    </xf>
    <xf numFmtId="0" fontId="98" fillId="0" borderId="14" xfId="0" applyFont="1" applyBorder="1"/>
    <xf numFmtId="0" fontId="100" fillId="0" borderId="14" xfId="0" applyFont="1" applyBorder="1" applyAlignment="1">
      <alignment vertical="center" wrapText="1"/>
    </xf>
    <xf numFmtId="194" fontId="100" fillId="0" borderId="21" xfId="152" applyNumberFormat="1" applyFont="1" applyBorder="1" applyAlignment="1">
      <alignment horizontal="center" vertical="center"/>
    </xf>
    <xf numFmtId="194" fontId="98" fillId="28" borderId="14" xfId="152" applyNumberFormat="1" applyFont="1" applyFill="1" applyBorder="1" applyAlignment="1">
      <alignment horizontal="center" vertical="center"/>
    </xf>
    <xf numFmtId="49" fontId="98" fillId="29" borderId="14" xfId="150" applyNumberFormat="1" applyFont="1" applyFill="1" applyBorder="1" applyAlignment="1" applyProtection="1">
      <alignment horizontal="center" vertical="center" wrapText="1"/>
    </xf>
    <xf numFmtId="49" fontId="98" fillId="29" borderId="14" xfId="159" applyNumberFormat="1" applyFont="1" applyFill="1" applyBorder="1" applyAlignment="1">
      <alignment vertical="center" wrapText="1"/>
    </xf>
    <xf numFmtId="0" fontId="100" fillId="0" borderId="21" xfId="0" applyFont="1" applyBorder="1" applyAlignment="1">
      <alignment horizontal="center" vertical="center"/>
    </xf>
    <xf numFmtId="1" fontId="99" fillId="0" borderId="14" xfId="160" applyNumberFormat="1" applyFont="1" applyFill="1" applyBorder="1" applyAlignment="1">
      <alignment horizontal="center" vertical="center" wrapText="1"/>
    </xf>
    <xf numFmtId="49" fontId="99" fillId="0" borderId="14" xfId="157" applyNumberFormat="1" applyFont="1" applyFill="1" applyBorder="1" applyAlignment="1">
      <alignment horizontal="left" vertical="center" wrapText="1"/>
    </xf>
    <xf numFmtId="49" fontId="99" fillId="0" borderId="14" xfId="151" applyNumberFormat="1" applyFont="1" applyFill="1" applyBorder="1" applyAlignment="1">
      <alignment horizontal="left" vertical="center" wrapText="1"/>
    </xf>
    <xf numFmtId="49" fontId="98" fillId="29" borderId="21" xfId="159" applyNumberFormat="1" applyFont="1" applyFill="1" applyBorder="1" applyAlignment="1">
      <alignment vertical="center" wrapText="1"/>
    </xf>
    <xf numFmtId="194" fontId="98" fillId="29" borderId="21" xfId="152" applyNumberFormat="1" applyFont="1" applyFill="1" applyBorder="1" applyAlignment="1">
      <alignment horizontal="center" vertical="center"/>
    </xf>
    <xf numFmtId="49" fontId="99" fillId="26" borderId="14" xfId="150" applyNumberFormat="1" applyFont="1" applyFill="1" applyBorder="1" applyAlignment="1" applyProtection="1">
      <alignment horizontal="center" vertical="center" wrapText="1"/>
    </xf>
    <xf numFmtId="0" fontId="99" fillId="0" borderId="14" xfId="158" applyFont="1" applyFill="1" applyBorder="1" applyAlignment="1">
      <alignment horizontal="left" vertical="center" wrapText="1"/>
    </xf>
    <xf numFmtId="0" fontId="99" fillId="0" borderId="14" xfId="0" applyFont="1" applyBorder="1" applyAlignment="1">
      <alignment horizontal="center" wrapText="1"/>
    </xf>
    <xf numFmtId="49" fontId="100" fillId="0" borderId="14" xfId="159" applyNumberFormat="1" applyFont="1" applyFill="1" applyBorder="1" applyAlignment="1">
      <alignment horizontal="left" vertical="center" wrapText="1"/>
    </xf>
    <xf numFmtId="0" fontId="99" fillId="0" borderId="21" xfId="0" applyFont="1" applyBorder="1" applyAlignment="1">
      <alignment horizontal="center" vertical="center"/>
    </xf>
    <xf numFmtId="1" fontId="99" fillId="0" borderId="14" xfId="157" applyNumberFormat="1" applyFont="1" applyFill="1" applyBorder="1" applyAlignment="1">
      <alignment vertical="center" wrapText="1"/>
    </xf>
    <xf numFmtId="2" fontId="99" fillId="26" borderId="14" xfId="0" applyNumberFormat="1" applyFont="1" applyFill="1" applyBorder="1" applyAlignment="1">
      <alignment horizontal="left" vertical="center" wrapText="1"/>
    </xf>
    <xf numFmtId="0" fontId="100" fillId="29" borderId="21" xfId="0" applyFont="1" applyFill="1" applyBorder="1" applyAlignment="1">
      <alignment horizontal="center" vertical="center"/>
    </xf>
    <xf numFmtId="0" fontId="99" fillId="29" borderId="21" xfId="0" applyFont="1" applyFill="1" applyBorder="1" applyAlignment="1">
      <alignment vertical="center"/>
    </xf>
    <xf numFmtId="1" fontId="99" fillId="0" borderId="14" xfId="151" quotePrefix="1" applyNumberFormat="1" applyFont="1" applyFill="1" applyBorder="1" applyAlignment="1">
      <alignment horizontal="center" vertical="center" wrapText="1"/>
    </xf>
    <xf numFmtId="194" fontId="100" fillId="29" borderId="21" xfId="152" applyNumberFormat="1" applyFont="1" applyFill="1" applyBorder="1" applyAlignment="1">
      <alignment horizontal="center" vertical="center"/>
    </xf>
    <xf numFmtId="1" fontId="98" fillId="0" borderId="14" xfId="151" applyNumberFormat="1" applyFont="1" applyBorder="1" applyAlignment="1">
      <alignment horizontal="left" vertical="center" wrapText="1"/>
    </xf>
    <xf numFmtId="194" fontId="98" fillId="0" borderId="21" xfId="152" applyNumberFormat="1" applyFont="1" applyBorder="1" applyAlignment="1">
      <alignment horizontal="center" vertical="center"/>
    </xf>
    <xf numFmtId="1" fontId="99" fillId="0" borderId="14" xfId="151" applyNumberFormat="1" applyFont="1" applyBorder="1" applyAlignment="1">
      <alignment horizontal="left" vertical="center" wrapText="1"/>
    </xf>
    <xf numFmtId="194" fontId="98" fillId="29" borderId="21" xfId="0" applyNumberFormat="1" applyFont="1" applyFill="1" applyBorder="1" applyAlignment="1">
      <alignment vertical="center"/>
    </xf>
    <xf numFmtId="0" fontId="99" fillId="0" borderId="19" xfId="0" applyFont="1" applyBorder="1"/>
    <xf numFmtId="3" fontId="95" fillId="0" borderId="14" xfId="177" applyNumberFormat="1" applyFont="1" applyFill="1" applyBorder="1" applyAlignment="1">
      <alignment horizontal="center" vertical="center" wrapText="1"/>
    </xf>
    <xf numFmtId="0" fontId="102" fillId="28" borderId="14" xfId="0" applyFont="1" applyFill="1" applyBorder="1"/>
    <xf numFmtId="0" fontId="102" fillId="0" borderId="14" xfId="0" applyFont="1" applyBorder="1"/>
    <xf numFmtId="0" fontId="102" fillId="29" borderId="14" xfId="0" applyFont="1" applyFill="1" applyBorder="1"/>
    <xf numFmtId="1" fontId="94" fillId="0" borderId="21" xfId="157" applyNumberFormat="1" applyFont="1" applyFill="1" applyBorder="1" applyAlignment="1">
      <alignment vertical="center" wrapText="1"/>
    </xf>
    <xf numFmtId="49" fontId="102" fillId="29" borderId="21" xfId="159" applyNumberFormat="1" applyFont="1" applyFill="1" applyBorder="1" applyAlignment="1">
      <alignment vertical="center" wrapText="1"/>
    </xf>
    <xf numFmtId="0" fontId="95" fillId="0" borderId="21" xfId="0" applyFont="1" applyBorder="1" applyAlignment="1">
      <alignment vertical="center"/>
    </xf>
    <xf numFmtId="1" fontId="95" fillId="0" borderId="14" xfId="157" applyNumberFormat="1" applyFont="1" applyFill="1" applyBorder="1" applyAlignment="1">
      <alignment horizontal="center" vertical="center" wrapText="1"/>
    </xf>
    <xf numFmtId="3" fontId="95" fillId="0" borderId="14" xfId="157" quotePrefix="1" applyNumberFormat="1" applyFont="1" applyFill="1" applyBorder="1" applyAlignment="1">
      <alignment horizontal="center" vertical="center" wrapText="1"/>
    </xf>
    <xf numFmtId="0" fontId="95" fillId="29" borderId="21" xfId="0" applyFont="1" applyFill="1" applyBorder="1" applyAlignment="1">
      <alignment vertical="center"/>
    </xf>
    <xf numFmtId="0" fontId="94" fillId="0" borderId="21" xfId="0" applyFont="1" applyFill="1" applyBorder="1" applyAlignment="1">
      <alignment vertical="center" wrapText="1"/>
    </xf>
    <xf numFmtId="0" fontId="95" fillId="0" borderId="14" xfId="158" applyFont="1" applyFill="1" applyBorder="1" applyAlignment="1">
      <alignment horizontal="center" vertical="center" wrapText="1"/>
    </xf>
    <xf numFmtId="3" fontId="95" fillId="0" borderId="14" xfId="178" applyNumberFormat="1" applyFont="1" applyFill="1" applyBorder="1" applyAlignment="1">
      <alignment horizontal="center" vertical="center" wrapText="1"/>
    </xf>
    <xf numFmtId="194" fontId="95" fillId="0" borderId="14" xfId="155" quotePrefix="1" applyNumberFormat="1" applyFont="1" applyFill="1" applyBorder="1" applyAlignment="1">
      <alignment horizontal="center" vertical="center" wrapText="1"/>
    </xf>
    <xf numFmtId="3" fontId="95" fillId="0" borderId="14" xfId="158" applyNumberFormat="1" applyFont="1" applyFill="1" applyBorder="1" applyAlignment="1">
      <alignment horizontal="center" vertical="center" wrapText="1"/>
    </xf>
    <xf numFmtId="194" fontId="102" fillId="28" borderId="14" xfId="0" applyNumberFormat="1" applyFont="1" applyFill="1" applyBorder="1" applyAlignment="1">
      <alignment horizontal="center" vertical="center" wrapText="1"/>
    </xf>
    <xf numFmtId="194" fontId="95" fillId="26" borderId="14" xfId="152" applyNumberFormat="1" applyFont="1" applyFill="1" applyBorder="1" applyAlignment="1">
      <alignment horizontal="center" vertical="center" wrapText="1"/>
    </xf>
    <xf numFmtId="194" fontId="102" fillId="28" borderId="14" xfId="0" applyNumberFormat="1" applyFont="1" applyFill="1" applyBorder="1" applyAlignment="1">
      <alignment horizontal="center" vertical="center"/>
    </xf>
    <xf numFmtId="194" fontId="94" fillId="0" borderId="21" xfId="152" applyNumberFormat="1" applyFont="1" applyBorder="1" applyAlignment="1">
      <alignment horizontal="center" vertical="center"/>
    </xf>
    <xf numFmtId="194" fontId="95" fillId="26" borderId="14" xfId="152" applyNumberFormat="1" applyFont="1" applyFill="1" applyBorder="1" applyAlignment="1">
      <alignment horizontal="center" vertical="center"/>
    </xf>
    <xf numFmtId="194" fontId="102" fillId="28" borderId="14" xfId="152" applyNumberFormat="1" applyFont="1" applyFill="1" applyBorder="1" applyAlignment="1">
      <alignment horizontal="center" vertical="center"/>
    </xf>
    <xf numFmtId="194" fontId="102" fillId="29" borderId="14" xfId="152" applyNumberFormat="1" applyFont="1" applyFill="1" applyBorder="1" applyAlignment="1">
      <alignment horizontal="center" vertical="center"/>
    </xf>
    <xf numFmtId="194" fontId="102" fillId="29" borderId="21" xfId="152" applyNumberFormat="1" applyFont="1" applyFill="1" applyBorder="1" applyAlignment="1">
      <alignment horizontal="center" vertical="center"/>
    </xf>
    <xf numFmtId="194" fontId="94" fillId="29" borderId="21" xfId="152" applyNumberFormat="1" applyFont="1" applyFill="1" applyBorder="1" applyAlignment="1">
      <alignment horizontal="center" vertical="center"/>
    </xf>
    <xf numFmtId="194" fontId="102" fillId="0" borderId="21" xfId="152" applyNumberFormat="1" applyFont="1" applyBorder="1" applyAlignment="1">
      <alignment horizontal="center" vertical="center"/>
    </xf>
    <xf numFmtId="194" fontId="102" fillId="29" borderId="21" xfId="0" applyNumberFormat="1" applyFont="1" applyFill="1" applyBorder="1" applyAlignment="1">
      <alignment vertical="center"/>
    </xf>
    <xf numFmtId="49" fontId="98" fillId="29" borderId="14" xfId="159" applyNumberFormat="1" applyFont="1" applyFill="1" applyBorder="1" applyAlignment="1">
      <alignment horizontal="left" vertical="center" wrapText="1"/>
    </xf>
    <xf numFmtId="0" fontId="8" fillId="0" borderId="0" xfId="0" applyFont="1" applyAlignment="1">
      <alignment vertical="center"/>
    </xf>
    <xf numFmtId="197" fontId="8" fillId="0" borderId="0" xfId="0" applyNumberFormat="1" applyFont="1" applyAlignment="1">
      <alignment vertical="center"/>
    </xf>
    <xf numFmtId="165" fontId="5" fillId="0" borderId="0" xfId="152" applyFont="1" applyAlignment="1">
      <alignment vertical="center"/>
    </xf>
    <xf numFmtId="194" fontId="10" fillId="26" borderId="16" xfId="180" applyNumberFormat="1" applyFont="1" applyFill="1" applyBorder="1" applyAlignment="1">
      <alignment horizontal="right" vertical="center" wrapText="1"/>
    </xf>
    <xf numFmtId="0" fontId="5" fillId="26" borderId="0" xfId="0" applyFont="1" applyFill="1" applyBorder="1"/>
    <xf numFmtId="0" fontId="6" fillId="0" borderId="0" xfId="0" applyFont="1" applyAlignment="1">
      <alignment horizontal="center" vertical="center" wrapText="1"/>
    </xf>
    <xf numFmtId="0" fontId="8" fillId="0" borderId="0" xfId="0" applyFont="1" applyAlignment="1">
      <alignment vertical="center" wrapText="1"/>
    </xf>
    <xf numFmtId="0" fontId="98" fillId="0" borderId="16" xfId="0" applyFont="1" applyBorder="1" applyAlignment="1">
      <alignment horizontal="center" vertical="center" wrapText="1"/>
    </xf>
    <xf numFmtId="0" fontId="103" fillId="0" borderId="14" xfId="0" applyFont="1" applyBorder="1"/>
    <xf numFmtId="49" fontId="99" fillId="0" borderId="14" xfId="96" applyNumberFormat="1" applyFont="1" applyFill="1" applyBorder="1" applyAlignment="1" applyProtection="1">
      <alignment vertical="center" wrapText="1"/>
    </xf>
    <xf numFmtId="3" fontId="99" fillId="0" borderId="14" xfId="158" applyNumberFormat="1" applyFont="1" applyFill="1" applyBorder="1" applyAlignment="1">
      <alignment vertical="center"/>
    </xf>
    <xf numFmtId="3" fontId="99" fillId="0" borderId="14" xfId="158" applyNumberFormat="1" applyFont="1" applyFill="1" applyBorder="1" applyAlignment="1">
      <alignment vertical="center" wrapText="1"/>
    </xf>
    <xf numFmtId="49" fontId="100" fillId="0" borderId="14" xfId="159" applyNumberFormat="1" applyFont="1" applyFill="1" applyBorder="1" applyAlignment="1">
      <alignment vertical="center"/>
    </xf>
    <xf numFmtId="49" fontId="99" fillId="0" borderId="14" xfId="96" applyNumberFormat="1" applyFont="1" applyFill="1" applyBorder="1" applyAlignment="1" applyProtection="1">
      <alignment vertical="center"/>
    </xf>
    <xf numFmtId="194" fontId="99" fillId="0" borderId="14" xfId="152" applyNumberFormat="1" applyFont="1" applyFill="1" applyBorder="1" applyAlignment="1">
      <alignment horizontal="right" vertical="center" wrapText="1"/>
    </xf>
    <xf numFmtId="3" fontId="99" fillId="0" borderId="14" xfId="158" applyNumberFormat="1" applyFont="1" applyFill="1" applyBorder="1" applyAlignment="1">
      <alignment horizontal="right" vertical="center"/>
    </xf>
    <xf numFmtId="3" fontId="99" fillId="0" borderId="14" xfId="158" applyNumberFormat="1" applyFont="1" applyFill="1" applyBorder="1" applyAlignment="1">
      <alignment horizontal="left" vertical="center" wrapText="1"/>
    </xf>
    <xf numFmtId="3" fontId="99" fillId="0" borderId="14" xfId="158" applyNumberFormat="1" applyFont="1" applyFill="1" applyBorder="1" applyAlignment="1">
      <alignment horizontal="right" vertical="center" wrapText="1"/>
    </xf>
    <xf numFmtId="49" fontId="99" fillId="0" borderId="14" xfId="176" applyNumberFormat="1" applyFont="1" applyFill="1" applyBorder="1" applyAlignment="1">
      <alignment horizontal="left" vertical="center" wrapText="1"/>
    </xf>
    <xf numFmtId="0" fontId="5" fillId="0" borderId="14" xfId="0" applyFont="1" applyBorder="1" applyAlignment="1">
      <alignment vertical="center"/>
    </xf>
    <xf numFmtId="0" fontId="100" fillId="26" borderId="19" xfId="0" quotePrefix="1" applyFont="1" applyFill="1" applyBorder="1" applyAlignment="1">
      <alignment horizontal="center" vertical="center" wrapText="1"/>
    </xf>
    <xf numFmtId="0" fontId="101" fillId="26" borderId="19" xfId="0" applyFont="1" applyFill="1" applyBorder="1" applyAlignment="1">
      <alignment vertical="center" wrapText="1"/>
    </xf>
    <xf numFmtId="0" fontId="103" fillId="26" borderId="19" xfId="0" applyFont="1" applyFill="1" applyBorder="1" applyAlignment="1">
      <alignment horizontal="center" vertical="center" wrapText="1"/>
    </xf>
    <xf numFmtId="0" fontId="103" fillId="26" borderId="19" xfId="0" quotePrefix="1" applyFont="1" applyFill="1" applyBorder="1" applyAlignment="1">
      <alignment horizontal="center" vertical="center" wrapText="1"/>
    </xf>
    <xf numFmtId="3" fontId="103" fillId="26" borderId="19" xfId="154" quotePrefix="1" applyNumberFormat="1" applyFont="1" applyFill="1" applyBorder="1" applyAlignment="1">
      <alignment horizontal="center" vertical="center" wrapText="1"/>
    </xf>
    <xf numFmtId="3" fontId="101" fillId="26" borderId="19" xfId="152" applyNumberFormat="1" applyFont="1" applyFill="1" applyBorder="1" applyAlignment="1">
      <alignment horizontal="right" vertical="center" wrapText="1"/>
    </xf>
    <xf numFmtId="194" fontId="101" fillId="0" borderId="19" xfId="152" applyNumberFormat="1" applyFont="1" applyFill="1" applyBorder="1" applyAlignment="1">
      <alignment horizontal="center" vertical="center"/>
    </xf>
    <xf numFmtId="194" fontId="103" fillId="0" borderId="19" xfId="152" applyNumberFormat="1" applyFont="1" applyFill="1" applyBorder="1" applyAlignment="1">
      <alignment horizontal="center" vertical="center"/>
    </xf>
    <xf numFmtId="0" fontId="101" fillId="26" borderId="19" xfId="0" applyFont="1" applyFill="1" applyBorder="1" applyAlignment="1">
      <alignment horizontal="center" vertical="center" wrapText="1"/>
    </xf>
    <xf numFmtId="0" fontId="7" fillId="26" borderId="0" xfId="0" applyFont="1" applyFill="1"/>
    <xf numFmtId="0" fontId="7" fillId="0" borderId="0" xfId="0" applyFont="1" applyFill="1"/>
    <xf numFmtId="194" fontId="7" fillId="26" borderId="0" xfId="152" applyNumberFormat="1" applyFont="1" applyFill="1" applyAlignment="1">
      <alignment horizontal="center" vertical="center"/>
    </xf>
    <xf numFmtId="0" fontId="99" fillId="0" borderId="15" xfId="0" applyFont="1" applyBorder="1" applyAlignment="1">
      <alignment horizontal="center" vertical="center" wrapText="1"/>
    </xf>
    <xf numFmtId="0" fontId="99" fillId="0" borderId="15" xfId="0" applyFont="1" applyBorder="1" applyAlignment="1">
      <alignment vertical="center" wrapText="1"/>
    </xf>
    <xf numFmtId="0" fontId="95" fillId="0" borderId="15" xfId="0" applyFont="1" applyBorder="1"/>
    <xf numFmtId="0" fontId="99" fillId="0" borderId="15" xfId="0" applyFont="1" applyBorder="1"/>
    <xf numFmtId="0" fontId="99" fillId="26" borderId="15" xfId="0" applyFont="1" applyFill="1" applyBorder="1"/>
    <xf numFmtId="0" fontId="99" fillId="0" borderId="19" xfId="0" applyFont="1" applyBorder="1" applyAlignment="1">
      <alignment horizontal="center" vertical="center"/>
    </xf>
    <xf numFmtId="3" fontId="99" fillId="0" borderId="19" xfId="158" applyNumberFormat="1" applyFont="1" applyFill="1" applyBorder="1" applyAlignment="1">
      <alignment horizontal="left" vertical="center" wrapText="1"/>
    </xf>
    <xf numFmtId="3" fontId="95" fillId="0" borderId="19" xfId="158" applyNumberFormat="1" applyFont="1" applyFill="1" applyBorder="1" applyAlignment="1">
      <alignment horizontal="center" vertical="center" wrapText="1"/>
    </xf>
    <xf numFmtId="3" fontId="95" fillId="0" borderId="19" xfId="177" applyNumberFormat="1" applyFont="1" applyFill="1" applyBorder="1" applyAlignment="1">
      <alignment horizontal="center" vertical="center" wrapText="1"/>
    </xf>
    <xf numFmtId="3" fontId="99" fillId="0" borderId="19" xfId="158" applyNumberFormat="1" applyFont="1" applyFill="1" applyBorder="1" applyAlignment="1">
      <alignment horizontal="right" vertical="center" wrapText="1"/>
    </xf>
    <xf numFmtId="194" fontId="99" fillId="26" borderId="19" xfId="152" applyNumberFormat="1" applyFont="1" applyFill="1" applyBorder="1" applyAlignment="1">
      <alignment horizontal="center" vertical="center"/>
    </xf>
    <xf numFmtId="194" fontId="95" fillId="26" borderId="19" xfId="152" applyNumberFormat="1" applyFont="1" applyFill="1" applyBorder="1" applyAlignment="1">
      <alignment horizontal="center" vertical="center" wrapText="1"/>
    </xf>
    <xf numFmtId="194" fontId="105" fillId="0" borderId="14" xfId="155" applyNumberFormat="1" applyFont="1" applyFill="1" applyBorder="1" applyAlignment="1">
      <alignment horizontal="right" vertical="center"/>
    </xf>
    <xf numFmtId="0" fontId="94" fillId="0" borderId="14" xfId="0" applyFont="1" applyBorder="1" applyAlignment="1">
      <alignment vertical="center"/>
    </xf>
    <xf numFmtId="194" fontId="100" fillId="0" borderId="14" xfId="0" applyNumberFormat="1" applyFont="1" applyBorder="1" applyAlignment="1">
      <alignment vertical="center"/>
    </xf>
    <xf numFmtId="194" fontId="94" fillId="0" borderId="14" xfId="0" applyNumberFormat="1" applyFont="1" applyBorder="1" applyAlignment="1">
      <alignment vertical="center"/>
    </xf>
    <xf numFmtId="0" fontId="100" fillId="0" borderId="14" xfId="0" applyFont="1" applyBorder="1" applyAlignment="1">
      <alignment vertical="center"/>
    </xf>
    <xf numFmtId="197" fontId="8" fillId="0" borderId="0" xfId="0" applyNumberFormat="1" applyFont="1" applyFill="1" applyAlignment="1">
      <alignment vertical="center"/>
    </xf>
    <xf numFmtId="194" fontId="106" fillId="0" borderId="14" xfId="152" quotePrefix="1" applyNumberFormat="1" applyFont="1" applyFill="1" applyBorder="1" applyAlignment="1">
      <alignment horizontal="center" vertical="center" wrapText="1"/>
    </xf>
    <xf numFmtId="194" fontId="106" fillId="26" borderId="14" xfId="152" applyNumberFormat="1" applyFont="1" applyFill="1" applyBorder="1" applyAlignment="1">
      <alignment horizontal="center" vertical="center" wrapText="1"/>
    </xf>
    <xf numFmtId="194" fontId="105" fillId="0" borderId="14" xfId="152" applyNumberFormat="1" applyFont="1" applyBorder="1" applyAlignment="1">
      <alignment horizontal="center" vertical="center"/>
    </xf>
    <xf numFmtId="0" fontId="98" fillId="0" borderId="16" xfId="0" applyFont="1" applyBorder="1" applyAlignment="1">
      <alignment horizontal="center" vertical="center" wrapText="1"/>
    </xf>
    <xf numFmtId="0" fontId="98" fillId="0" borderId="16" xfId="0" applyFont="1" applyFill="1" applyBorder="1" applyAlignment="1">
      <alignment horizontal="center" vertical="center" wrapText="1"/>
    </xf>
    <xf numFmtId="0" fontId="98" fillId="0" borderId="15" xfId="0" applyFont="1" applyFill="1" applyBorder="1" applyAlignment="1">
      <alignment horizontal="center" vertical="center" wrapText="1"/>
    </xf>
    <xf numFmtId="0" fontId="8" fillId="0" borderId="0" xfId="0" applyFont="1" applyAlignment="1">
      <alignment vertical="center" wrapText="1"/>
    </xf>
    <xf numFmtId="201" fontId="100" fillId="0" borderId="14" xfId="152" applyNumberFormat="1" applyFont="1" applyFill="1" applyBorder="1" applyAlignment="1">
      <alignment horizontal="center" vertical="center"/>
    </xf>
    <xf numFmtId="194" fontId="92" fillId="0" borderId="32" xfId="152" applyNumberFormat="1" applyFont="1" applyBorder="1" applyAlignment="1">
      <alignment horizontal="center" vertical="center"/>
    </xf>
    <xf numFmtId="194" fontId="92" fillId="0" borderId="49" xfId="152" applyNumberFormat="1" applyFont="1" applyBorder="1" applyAlignment="1">
      <alignment horizontal="center" vertical="center"/>
    </xf>
    <xf numFmtId="0" fontId="91" fillId="0" borderId="15" xfId="0" applyFont="1" applyBorder="1" applyAlignment="1">
      <alignment horizontal="center" vertical="center" wrapText="1"/>
    </xf>
    <xf numFmtId="196" fontId="28" fillId="0" borderId="0" xfId="0" applyNumberFormat="1" applyFont="1" applyFill="1" applyAlignment="1">
      <alignment horizontal="center" vertical="center" wrapText="1"/>
    </xf>
    <xf numFmtId="195" fontId="28" fillId="0" borderId="0" xfId="0" applyNumberFormat="1" applyFont="1" applyFill="1" applyAlignment="1">
      <alignment horizontal="center" vertical="center" wrapText="1"/>
    </xf>
    <xf numFmtId="0" fontId="98" fillId="28" borderId="17" xfId="0" applyFont="1" applyFill="1" applyBorder="1" applyAlignment="1">
      <alignment horizontal="center" vertical="center" wrapText="1"/>
    </xf>
    <xf numFmtId="0" fontId="98" fillId="28" borderId="17" xfId="0" applyFont="1" applyFill="1" applyBorder="1" applyAlignment="1">
      <alignment horizontal="left" vertical="center" wrapText="1"/>
    </xf>
    <xf numFmtId="194" fontId="98" fillId="28" borderId="17" xfId="152" applyNumberFormat="1" applyFont="1" applyFill="1" applyBorder="1" applyAlignment="1">
      <alignment horizontal="center" vertical="center" wrapText="1"/>
    </xf>
    <xf numFmtId="194" fontId="98" fillId="28" borderId="14" xfId="152" applyNumberFormat="1" applyFont="1" applyFill="1" applyBorder="1" applyAlignment="1">
      <alignment horizontal="center" vertical="center" wrapText="1"/>
    </xf>
    <xf numFmtId="0" fontId="28" fillId="0" borderId="14" xfId="0" applyFont="1" applyFill="1" applyBorder="1" applyAlignment="1">
      <alignment horizontal="justify" vertical="center" wrapText="1"/>
    </xf>
    <xf numFmtId="194" fontId="98" fillId="0" borderId="14" xfId="152" applyNumberFormat="1" applyFont="1" applyFill="1" applyBorder="1" applyAlignment="1">
      <alignment horizontal="center" vertical="center" wrapText="1"/>
    </xf>
    <xf numFmtId="165" fontId="99" fillId="0" borderId="14" xfId="152" applyNumberFormat="1" applyFont="1" applyFill="1" applyBorder="1" applyAlignment="1">
      <alignment horizontal="center" vertical="center" wrapText="1"/>
    </xf>
    <xf numFmtId="0" fontId="10" fillId="0" borderId="14" xfId="0" applyFont="1" applyFill="1" applyBorder="1" applyAlignment="1">
      <alignment horizontal="justify" vertical="center" wrapText="1"/>
    </xf>
    <xf numFmtId="0" fontId="99" fillId="0" borderId="14" xfId="0" applyFont="1" applyFill="1" applyBorder="1" applyAlignment="1">
      <alignment horizontal="center" vertical="center" wrapText="1"/>
    </xf>
    <xf numFmtId="0" fontId="91" fillId="0" borderId="55" xfId="0" applyFont="1" applyFill="1" applyBorder="1" applyAlignment="1">
      <alignment horizontal="center" vertical="center"/>
    </xf>
    <xf numFmtId="0" fontId="91" fillId="0" borderId="17" xfId="0" applyFont="1" applyBorder="1" applyAlignment="1">
      <alignment horizontal="left" vertical="center" wrapText="1"/>
    </xf>
    <xf numFmtId="194" fontId="91" fillId="0" borderId="17" xfId="152" applyNumberFormat="1" applyFont="1" applyFill="1" applyBorder="1" applyAlignment="1">
      <alignment horizontal="center" vertical="center"/>
    </xf>
    <xf numFmtId="0" fontId="92" fillId="0" borderId="38" xfId="0" quotePrefix="1" applyFont="1" applyBorder="1" applyAlignment="1">
      <alignment horizontal="center" vertical="center"/>
    </xf>
    <xf numFmtId="3" fontId="10" fillId="26" borderId="14" xfId="152" applyNumberFormat="1" applyFont="1" applyFill="1" applyBorder="1" applyAlignment="1">
      <alignment horizontal="right" vertical="center"/>
    </xf>
    <xf numFmtId="201" fontId="91" fillId="27" borderId="28" xfId="0" applyNumberFormat="1" applyFont="1" applyFill="1" applyBorder="1" applyAlignment="1">
      <alignment vertical="center"/>
    </xf>
    <xf numFmtId="201" fontId="91" fillId="0" borderId="14" xfId="152" applyNumberFormat="1" applyFont="1" applyFill="1" applyBorder="1" applyAlignment="1">
      <alignment horizontal="center" vertical="center"/>
    </xf>
    <xf numFmtId="201" fontId="92" fillId="0" borderId="48" xfId="152" applyNumberFormat="1" applyFont="1" applyBorder="1" applyAlignment="1">
      <alignment horizontal="center" vertical="center"/>
    </xf>
    <xf numFmtId="201" fontId="92" fillId="0" borderId="41" xfId="152" applyNumberFormat="1" applyFont="1" applyBorder="1" applyAlignment="1">
      <alignment horizontal="center" vertical="center"/>
    </xf>
    <xf numFmtId="201" fontId="91" fillId="0" borderId="48" xfId="152" applyNumberFormat="1" applyFont="1" applyBorder="1" applyAlignment="1">
      <alignment horizontal="center" vertical="center"/>
    </xf>
    <xf numFmtId="0" fontId="93" fillId="0" borderId="42" xfId="0" applyFont="1" applyBorder="1" applyAlignment="1">
      <alignment horizontal="center" vertical="center" wrapText="1"/>
    </xf>
    <xf numFmtId="0" fontId="93" fillId="0" borderId="43" xfId="0" applyFont="1" applyBorder="1" applyAlignment="1">
      <alignment horizontal="center" vertical="center" wrapText="1"/>
    </xf>
    <xf numFmtId="0" fontId="93" fillId="0" borderId="45" xfId="0" applyFont="1" applyBorder="1" applyAlignment="1">
      <alignment horizontal="center" vertical="center" wrapText="1"/>
    </xf>
    <xf numFmtId="1" fontId="6" fillId="0" borderId="0" xfId="151" applyNumberFormat="1" applyFont="1" applyFill="1" applyAlignment="1">
      <alignment horizontal="right" vertical="center"/>
    </xf>
    <xf numFmtId="1" fontId="6" fillId="0" borderId="0" xfId="151" applyNumberFormat="1" applyFont="1" applyFill="1" applyAlignment="1">
      <alignment horizontal="center" vertical="center" wrapText="1"/>
    </xf>
    <xf numFmtId="1" fontId="97" fillId="0" borderId="0" xfId="0" applyNumberFormat="1" applyFont="1" applyBorder="1" applyAlignment="1">
      <alignment horizontal="center" vertical="center" wrapText="1"/>
    </xf>
    <xf numFmtId="1" fontId="97" fillId="0" borderId="0" xfId="0" applyNumberFormat="1" applyFont="1" applyBorder="1" applyAlignment="1">
      <alignment horizontal="center" vertical="center"/>
    </xf>
    <xf numFmtId="0" fontId="91" fillId="0" borderId="52" xfId="0" applyFont="1" applyBorder="1" applyAlignment="1">
      <alignment horizontal="center" vertical="center" wrapText="1"/>
    </xf>
    <xf numFmtId="0" fontId="91" fillId="0" borderId="15" xfId="0" applyFont="1" applyBorder="1" applyAlignment="1">
      <alignment horizontal="center" vertical="center" wrapText="1"/>
    </xf>
    <xf numFmtId="0" fontId="91" fillId="0" borderId="53" xfId="0" applyFont="1" applyBorder="1" applyAlignment="1">
      <alignment horizontal="center" vertical="center" wrapText="1"/>
    </xf>
    <xf numFmtId="0" fontId="91" fillId="0" borderId="50" xfId="0" applyFont="1" applyBorder="1" applyAlignment="1">
      <alignment horizontal="center" vertical="center" wrapText="1"/>
    </xf>
    <xf numFmtId="0" fontId="91" fillId="0" borderId="54" xfId="0" applyFont="1" applyBorder="1" applyAlignment="1">
      <alignment horizontal="center" vertical="center" wrapText="1"/>
    </xf>
    <xf numFmtId="0" fontId="91" fillId="0" borderId="51" xfId="0" applyFont="1" applyBorder="1" applyAlignment="1">
      <alignment horizontal="center" vertical="center" wrapText="1"/>
    </xf>
    <xf numFmtId="0" fontId="93" fillId="0" borderId="44" xfId="0" applyFont="1" applyBorder="1" applyAlignment="1">
      <alignment horizontal="center" vertical="center" wrapText="1"/>
    </xf>
    <xf numFmtId="0" fontId="95" fillId="0" borderId="21" xfId="0" applyFont="1" applyBorder="1" applyAlignment="1">
      <alignment horizontal="center" vertical="center" wrapText="1"/>
    </xf>
    <xf numFmtId="0" fontId="95" fillId="0" borderId="17" xfId="0" applyFont="1" applyBorder="1" applyAlignment="1">
      <alignment horizontal="center" vertical="center" wrapText="1"/>
    </xf>
    <xf numFmtId="0" fontId="28" fillId="0" borderId="0" xfId="0" applyFont="1" applyAlignment="1">
      <alignment horizontal="center" vertical="center" wrapText="1"/>
    </xf>
    <xf numFmtId="0" fontId="98" fillId="0" borderId="20" xfId="0" applyFont="1" applyFill="1" applyBorder="1" applyAlignment="1">
      <alignment horizontal="center" vertical="center" wrapText="1"/>
    </xf>
    <xf numFmtId="0" fontId="98" fillId="0" borderId="16" xfId="0" applyFont="1" applyFill="1" applyBorder="1" applyAlignment="1">
      <alignment horizontal="center" vertical="center" wrapText="1"/>
    </xf>
    <xf numFmtId="0" fontId="98" fillId="0" borderId="15" xfId="0" applyFont="1" applyFill="1" applyBorder="1" applyAlignment="1">
      <alignment horizontal="center" vertical="center" wrapText="1"/>
    </xf>
    <xf numFmtId="0" fontId="7" fillId="0" borderId="25" xfId="0" applyFont="1" applyFill="1" applyBorder="1" applyAlignment="1">
      <alignment horizontal="right" vertical="center"/>
    </xf>
    <xf numFmtId="0" fontId="98" fillId="0" borderId="27" xfId="0" applyFont="1" applyBorder="1" applyAlignment="1">
      <alignment horizontal="center" vertical="center" wrapText="1"/>
    </xf>
    <xf numFmtId="0" fontId="98" fillId="0" borderId="15" xfId="0" applyFont="1" applyBorder="1" applyAlignment="1">
      <alignment horizontal="center" vertical="center" wrapText="1"/>
    </xf>
    <xf numFmtId="0" fontId="98" fillId="0" borderId="28" xfId="0" applyFont="1" applyBorder="1" applyAlignment="1">
      <alignment horizontal="center" vertical="center" wrapText="1"/>
    </xf>
    <xf numFmtId="0" fontId="98" fillId="0" borderId="29" xfId="0" applyFont="1" applyBorder="1" applyAlignment="1">
      <alignment horizontal="center" vertical="center" wrapText="1"/>
    </xf>
    <xf numFmtId="0" fontId="98" fillId="0" borderId="27" xfId="0" applyFont="1" applyFill="1" applyBorder="1" applyAlignment="1">
      <alignment horizontal="center" vertical="center" wrapText="1"/>
    </xf>
    <xf numFmtId="0" fontId="98" fillId="0" borderId="30" xfId="0" applyFont="1" applyFill="1" applyBorder="1" applyAlignment="1">
      <alignment horizontal="center" vertical="center" wrapText="1"/>
    </xf>
    <xf numFmtId="0" fontId="98" fillId="0" borderId="31" xfId="0" applyFont="1" applyFill="1" applyBorder="1" applyAlignment="1">
      <alignment horizontal="center" vertical="center" wrapText="1"/>
    </xf>
    <xf numFmtId="0" fontId="98" fillId="0" borderId="46" xfId="0" applyFont="1" applyFill="1" applyBorder="1" applyAlignment="1">
      <alignment horizontal="center" vertical="center" wrapText="1"/>
    </xf>
    <xf numFmtId="0" fontId="98" fillId="0" borderId="23" xfId="0" applyFont="1" applyFill="1" applyBorder="1" applyAlignment="1">
      <alignment horizontal="center" vertical="center" wrapText="1"/>
    </xf>
    <xf numFmtId="0" fontId="98" fillId="0" borderId="25" xfId="0" applyFont="1" applyFill="1" applyBorder="1" applyAlignment="1">
      <alignment horizontal="center" vertical="center" wrapText="1"/>
    </xf>
    <xf numFmtId="0" fontId="98" fillId="0" borderId="47" xfId="0" applyFont="1" applyFill="1" applyBorder="1" applyAlignment="1">
      <alignment horizontal="center" vertical="center" wrapText="1"/>
    </xf>
    <xf numFmtId="0" fontId="98" fillId="0" borderId="28" xfId="0" applyFont="1" applyFill="1" applyBorder="1" applyAlignment="1">
      <alignment horizontal="center" vertical="center" wrapText="1"/>
    </xf>
    <xf numFmtId="0" fontId="98" fillId="0" borderId="29"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3" fontId="7" fillId="0" borderId="0" xfId="0" applyNumberFormat="1" applyFont="1" applyAlignment="1">
      <alignment horizontal="center" vertical="center" wrapText="1"/>
    </xf>
    <xf numFmtId="0" fontId="7" fillId="0" borderId="0" xfId="0" applyFont="1" applyAlignment="1">
      <alignment horizontal="center" vertical="center" wrapText="1"/>
    </xf>
    <xf numFmtId="0" fontId="98" fillId="0" borderId="1" xfId="0" applyFont="1" applyBorder="1" applyAlignment="1">
      <alignment horizontal="center" vertical="center" wrapText="1"/>
    </xf>
    <xf numFmtId="0" fontId="98" fillId="0" borderId="12" xfId="0" applyFont="1" applyBorder="1" applyAlignment="1">
      <alignment horizontal="center" vertical="center" wrapText="1"/>
    </xf>
    <xf numFmtId="0" fontId="98" fillId="0" borderId="6" xfId="0" applyFont="1" applyBorder="1" applyAlignment="1">
      <alignment horizontal="center" vertical="center" wrapText="1"/>
    </xf>
    <xf numFmtId="0" fontId="98" fillId="0" borderId="22" xfId="0" applyFont="1" applyBorder="1" applyAlignment="1">
      <alignment horizontal="center" vertical="center" wrapText="1"/>
    </xf>
    <xf numFmtId="0" fontId="98" fillId="0" borderId="16" xfId="0" applyFont="1" applyBorder="1" applyAlignment="1">
      <alignment horizontal="center" vertical="center" wrapText="1"/>
    </xf>
    <xf numFmtId="0" fontId="98" fillId="0" borderId="30" xfId="0" applyFont="1" applyBorder="1" applyAlignment="1">
      <alignment horizontal="center" vertical="center" wrapText="1"/>
    </xf>
    <xf numFmtId="0" fontId="98" fillId="0" borderId="46" xfId="0" applyFont="1" applyBorder="1" applyAlignment="1">
      <alignment horizontal="center" vertical="center" wrapText="1"/>
    </xf>
    <xf numFmtId="0" fontId="98" fillId="0" borderId="23" xfId="0" applyFont="1" applyBorder="1" applyAlignment="1">
      <alignment horizontal="center" vertical="center" wrapText="1"/>
    </xf>
    <xf numFmtId="0" fontId="98" fillId="0" borderId="47" xfId="0" applyFont="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28" fillId="0" borderId="1" xfId="0" applyFont="1" applyBorder="1" applyAlignment="1">
      <alignment horizontal="center" vertical="center" wrapText="1"/>
    </xf>
    <xf numFmtId="0" fontId="28" fillId="0" borderId="1" xfId="150" applyFont="1" applyFill="1" applyBorder="1" applyAlignment="1" applyProtection="1">
      <alignment horizontal="center" vertical="center" wrapText="1"/>
    </xf>
    <xf numFmtId="0" fontId="34" fillId="0" borderId="0" xfId="0" applyFont="1" applyAlignment="1">
      <alignment horizontal="center" vertical="center" wrapText="1"/>
    </xf>
    <xf numFmtId="3" fontId="79" fillId="0" borderId="0" xfId="0" applyNumberFormat="1" applyFont="1" applyAlignment="1">
      <alignment horizontal="center" vertical="center" wrapText="1"/>
    </xf>
    <xf numFmtId="0" fontId="79" fillId="0" borderId="0" xfId="0" applyFont="1" applyAlignment="1">
      <alignment horizontal="center" vertical="center" wrapText="1"/>
    </xf>
    <xf numFmtId="0" fontId="5" fillId="0" borderId="0" xfId="0" applyFont="1" applyAlignment="1">
      <alignment horizontal="left" vertical="center" wrapText="1"/>
    </xf>
    <xf numFmtId="0" fontId="28" fillId="0" borderId="20"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5" xfId="0" applyFont="1" applyBorder="1" applyAlignment="1">
      <alignment horizontal="center" vertical="center" wrapText="1"/>
    </xf>
    <xf numFmtId="0" fontId="6" fillId="26" borderId="0" xfId="0" applyFont="1" applyFill="1" applyAlignment="1">
      <alignment horizontal="center" vertical="center" wrapText="1"/>
    </xf>
    <xf numFmtId="3" fontId="7" fillId="26" borderId="0" xfId="0" applyNumberFormat="1" applyFont="1" applyFill="1" applyAlignment="1">
      <alignment horizontal="center" vertical="center" wrapText="1"/>
    </xf>
    <xf numFmtId="0" fontId="7" fillId="26" borderId="0" xfId="0" applyFont="1" applyFill="1" applyAlignment="1">
      <alignment horizontal="center" vertical="center" wrapText="1"/>
    </xf>
    <xf numFmtId="0" fontId="98" fillId="0" borderId="26" xfId="0" applyFont="1" applyBorder="1" applyAlignment="1">
      <alignment horizontal="center" vertical="center" wrapText="1"/>
    </xf>
    <xf numFmtId="0" fontId="98" fillId="0" borderId="1" xfId="150" applyFont="1" applyFill="1" applyBorder="1" applyAlignment="1" applyProtection="1">
      <alignment horizontal="center" vertical="center" wrapText="1"/>
    </xf>
    <xf numFmtId="0" fontId="98" fillId="0" borderId="32" xfId="0" applyFont="1" applyBorder="1" applyAlignment="1">
      <alignment horizontal="center" vertical="center" wrapText="1"/>
    </xf>
    <xf numFmtId="0" fontId="98" fillId="0" borderId="27" xfId="150" applyFont="1" applyFill="1" applyBorder="1" applyAlignment="1" applyProtection="1">
      <alignment horizontal="center" vertical="center" wrapText="1"/>
    </xf>
    <xf numFmtId="0" fontId="98" fillId="0" borderId="16" xfId="150" applyFont="1" applyFill="1" applyBorder="1" applyAlignment="1" applyProtection="1">
      <alignment horizontal="center" vertical="center" wrapText="1"/>
    </xf>
    <xf numFmtId="0" fontId="98" fillId="0" borderId="15" xfId="150" applyFont="1" applyFill="1" applyBorder="1" applyAlignment="1" applyProtection="1">
      <alignment horizontal="center" vertical="center" wrapText="1"/>
    </xf>
    <xf numFmtId="0" fontId="98" fillId="0" borderId="30" xfId="150" applyFont="1" applyFill="1" applyBorder="1" applyAlignment="1" applyProtection="1">
      <alignment horizontal="center" vertical="center" wrapText="1"/>
    </xf>
    <xf numFmtId="0" fontId="98" fillId="0" borderId="32" xfId="150" applyFont="1" applyFill="1" applyBorder="1" applyAlignment="1" applyProtection="1">
      <alignment horizontal="center" vertical="center" wrapText="1"/>
    </xf>
    <xf numFmtId="0" fontId="98" fillId="0" borderId="23" xfId="150" applyFont="1" applyFill="1" applyBorder="1" applyAlignment="1" applyProtection="1">
      <alignment horizontal="center" vertical="center" wrapText="1"/>
    </xf>
    <xf numFmtId="0" fontId="98" fillId="0" borderId="28" xfId="150" applyFont="1" applyFill="1" applyBorder="1" applyAlignment="1" applyProtection="1">
      <alignment horizontal="center" vertical="center" wrapText="1"/>
    </xf>
    <xf numFmtId="0" fontId="98" fillId="0" borderId="29" xfId="150" applyFont="1" applyFill="1" applyBorder="1" applyAlignment="1" applyProtection="1">
      <alignment horizontal="center" vertical="center" wrapText="1"/>
    </xf>
    <xf numFmtId="0" fontId="91" fillId="26" borderId="0" xfId="161" applyFont="1" applyFill="1" applyBorder="1" applyAlignment="1">
      <alignment horizontal="center" vertical="center" wrapText="1"/>
    </xf>
    <xf numFmtId="0" fontId="91" fillId="26" borderId="24" xfId="161" applyFont="1" applyFill="1" applyBorder="1" applyAlignment="1">
      <alignment horizontal="left" vertical="center" wrapText="1"/>
    </xf>
    <xf numFmtId="0" fontId="92" fillId="26" borderId="0" xfId="161" applyFont="1" applyFill="1" applyAlignment="1">
      <alignment horizontal="left" vertical="center" wrapText="1"/>
    </xf>
    <xf numFmtId="3" fontId="93" fillId="26" borderId="25" xfId="161" applyNumberFormat="1" applyFont="1" applyFill="1" applyBorder="1" applyAlignment="1">
      <alignment horizontal="center" vertical="center" wrapText="1"/>
    </xf>
    <xf numFmtId="0" fontId="93" fillId="26" borderId="25" xfId="161" applyFont="1" applyFill="1" applyBorder="1" applyAlignment="1">
      <alignment horizontal="center" vertical="center" wrapText="1"/>
    </xf>
    <xf numFmtId="0" fontId="91" fillId="26" borderId="0" xfId="161" applyFont="1" applyFill="1" applyAlignment="1">
      <alignment horizontal="left" vertical="center" wrapText="1"/>
    </xf>
    <xf numFmtId="0" fontId="91" fillId="0" borderId="0" xfId="170" applyFont="1" applyAlignment="1">
      <alignment horizontal="left" vertical="center" wrapText="1"/>
    </xf>
    <xf numFmtId="0" fontId="91" fillId="0" borderId="0" xfId="170" applyFont="1" applyBorder="1" applyAlignment="1">
      <alignment horizontal="center" vertical="center" wrapText="1"/>
    </xf>
    <xf numFmtId="3" fontId="93" fillId="0" borderId="25" xfId="170" applyNumberFormat="1" applyFont="1" applyBorder="1" applyAlignment="1">
      <alignment horizontal="center" vertical="center" wrapText="1"/>
    </xf>
    <xf numFmtId="0" fontId="93" fillId="0" borderId="25" xfId="170" applyFont="1" applyBorder="1" applyAlignment="1">
      <alignment horizontal="center" vertical="center" wrapText="1"/>
    </xf>
  </cellXfs>
  <cellStyles count="181">
    <cellStyle name="          _x000d__x000a_shell=progman.exe_x000d__x000a_m" xfId="1"/>
    <cellStyle name="??" xfId="2"/>
    <cellStyle name="?? [0.00]_PRODUCT DETAIL Q1" xfId="3"/>
    <cellStyle name="?? [0]" xfId="4"/>
    <cellStyle name="???? [0.00]_PRODUCT DETAIL Q1" xfId="5"/>
    <cellStyle name="????_PRODUCT DETAIL Q1" xfId="6"/>
    <cellStyle name="???[0]_?? DI" xfId="7"/>
    <cellStyle name="???_?? DI" xfId="8"/>
    <cellStyle name="??[0]_BRE" xfId="9"/>
    <cellStyle name="??_ Att. 1- Cover" xfId="10"/>
    <cellStyle name="??_kc-elec system check list" xfId="11"/>
    <cellStyle name="?_x005f_x001d_??%U©÷u&amp;H©÷9_x005f_x0008_? s_x005f_x000a__x005f_x0007__x005f_x0001__x005f_x0001_?_x005f_x0002_??????" xfId="153"/>
    <cellStyle name="_Ung von nam 2011 vung TNB - Doan Cong tac (12-5-2010)_Chuẩn bị đầu tư 2011 (sep Hung)_KH 2012 (T3-2013) 2" xfId="175"/>
    <cellStyle name="•W€_STDFOR" xfId="12"/>
    <cellStyle name="W_STDFOR" xfId="123"/>
    <cellStyle name="0" xfId="13"/>
    <cellStyle name="1" xfId="14"/>
    <cellStyle name="¹éºÐÀ²_±âÅ¸" xfId="15"/>
    <cellStyle name="2" xfId="16"/>
    <cellStyle name="20% - Accent1" xfId="17" builtinId="30" customBuiltin="1"/>
    <cellStyle name="20% - Accent2" xfId="18" builtinId="34" customBuiltin="1"/>
    <cellStyle name="20% - Accent3" xfId="19" builtinId="38" customBuiltin="1"/>
    <cellStyle name="20% - Accent4" xfId="20" builtinId="42" customBuiltin="1"/>
    <cellStyle name="20% - Accent5" xfId="21" builtinId="46" customBuiltin="1"/>
    <cellStyle name="20% - Accent6" xfId="22" builtinId="50" customBuiltin="1"/>
    <cellStyle name="3" xfId="23"/>
    <cellStyle name="4" xfId="24"/>
    <cellStyle name="40% - Accent1" xfId="25" builtinId="31" customBuiltin="1"/>
    <cellStyle name="40% - Accent2" xfId="26" builtinId="35" customBuiltin="1"/>
    <cellStyle name="40% - Accent3" xfId="27" builtinId="39" customBuiltin="1"/>
    <cellStyle name="40% - Accent4" xfId="28" builtinId="43" customBuiltin="1"/>
    <cellStyle name="40% - Accent5" xfId="29" builtinId="47" customBuiltin="1"/>
    <cellStyle name="40% - Accent6" xfId="30" builtinId="51" customBuiltin="1"/>
    <cellStyle name="6" xfId="31"/>
    <cellStyle name="60% - Accent1" xfId="32" builtinId="32" customBuiltin="1"/>
    <cellStyle name="60% - Accent2" xfId="33" builtinId="36" customBuiltin="1"/>
    <cellStyle name="60% - Accent3" xfId="34" builtinId="40" customBuiltin="1"/>
    <cellStyle name="60% - Accent4" xfId="35" builtinId="44" customBuiltin="1"/>
    <cellStyle name="60% - Accent5" xfId="36" builtinId="48" customBuiltin="1"/>
    <cellStyle name="60% - Accent6" xfId="37" builtinId="52" customBuiltin="1"/>
    <cellStyle name="Accent1" xfId="38" builtinId="29" customBuiltin="1"/>
    <cellStyle name="Accent2" xfId="39" builtinId="33" customBuiltin="1"/>
    <cellStyle name="Accent3" xfId="40" builtinId="37" customBuiltin="1"/>
    <cellStyle name="Accent4" xfId="41" builtinId="41" customBuiltin="1"/>
    <cellStyle name="Accent5" xfId="42" builtinId="45" customBuiltin="1"/>
    <cellStyle name="Accent6" xfId="43" builtinId="49" customBuiltin="1"/>
    <cellStyle name="ÅëÈ­ [0]_¿ì¹°Åë" xfId="44"/>
    <cellStyle name="AeE­ [0]_INQUIRY ¿µ¾÷AßAø " xfId="45"/>
    <cellStyle name="ÅëÈ­ [0]_Sheet1" xfId="46"/>
    <cellStyle name="ÅëÈ­_¿ì¹°Åë" xfId="47"/>
    <cellStyle name="AeE­_INQUIRY ¿µ¾÷AßAø " xfId="48"/>
    <cellStyle name="ÅëÈ­_Sheet1" xfId="49"/>
    <cellStyle name="ÄÞ¸¶ [0]_¿ì¹°Åë" xfId="50"/>
    <cellStyle name="AÞ¸¶ [0]_INQUIRY ¿?¾÷AßAø " xfId="51"/>
    <cellStyle name="ÄÞ¸¶ [0]_L601CPT" xfId="52"/>
    <cellStyle name="ÄÞ¸¶_¿ì¹°Åë" xfId="53"/>
    <cellStyle name="AÞ¸¶_INQUIRY ¿?¾÷AßAø " xfId="54"/>
    <cellStyle name="ÄÞ¸¶_L601CPT" xfId="55"/>
    <cellStyle name="Bad" xfId="56" builtinId="27" customBuiltin="1"/>
    <cellStyle name="C?AØ_¿?¾÷CoE² " xfId="57"/>
    <cellStyle name="Ç¥ÁØ_#2(M17)_1" xfId="58"/>
    <cellStyle name="C￥AØ_¿μ¾÷CoE² " xfId="59"/>
    <cellStyle name="Ç¥ÁØ_±³°¢¼ö·®" xfId="60"/>
    <cellStyle name="Calculation" xfId="61" builtinId="22" customBuiltin="1"/>
    <cellStyle name="category" xfId="62"/>
    <cellStyle name="Comma" xfId="152" builtinId="3"/>
    <cellStyle name="Comma [0] 2" xfId="162"/>
    <cellStyle name="Comma 10 2" xfId="155"/>
    <cellStyle name="Comma 10 5 2" xfId="154"/>
    <cellStyle name="Comma 16 3 2 2 2 3 2" xfId="172"/>
    <cellStyle name="Comma 2" xfId="164"/>
    <cellStyle name="Comma 2_bao cao cua UBND tinh quy II - 2011" xfId="180"/>
    <cellStyle name="Comma 22" xfId="177"/>
    <cellStyle name="Comma0" xfId="64"/>
    <cellStyle name="Currency0" xfId="65"/>
    <cellStyle name="Check Cell" xfId="63" builtinId="23" customBuiltin="1"/>
    <cellStyle name="D1" xfId="66"/>
    <cellStyle name="Date" xfId="67"/>
    <cellStyle name="Dezimal [0]_UXO VII" xfId="68"/>
    <cellStyle name="Dezimal_UXO VII" xfId="69"/>
    <cellStyle name="e" xfId="70"/>
    <cellStyle name="e 2" xfId="163"/>
    <cellStyle name="Explanatory Text" xfId="71" builtinId="53" customBuiltin="1"/>
    <cellStyle name="f" xfId="72"/>
    <cellStyle name="f 2" xfId="165"/>
    <cellStyle name="Fixed" xfId="73"/>
    <cellStyle name="Good" xfId="74" builtinId="26" customBuiltin="1"/>
    <cellStyle name="Grey" xfId="75"/>
    <cellStyle name="HEADER" xfId="76"/>
    <cellStyle name="Header1" xfId="77"/>
    <cellStyle name="Header2" xfId="78"/>
    <cellStyle name="Heading 1" xfId="79" builtinId="16" customBuiltin="1"/>
    <cellStyle name="Heading 2" xfId="80" builtinId="17" customBuiltin="1"/>
    <cellStyle name="Heading 3" xfId="81" builtinId="18" customBuiltin="1"/>
    <cellStyle name="Heading 4" xfId="82" builtinId="19" customBuiltin="1"/>
    <cellStyle name="Heading1" xfId="83"/>
    <cellStyle name="Heading2" xfId="84"/>
    <cellStyle name="Input" xfId="85" builtinId="20" customBuiltin="1"/>
    <cellStyle name="Input [yellow]" xfId="86"/>
    <cellStyle name="Linked Cell" xfId="87" builtinId="24" customBuiltin="1"/>
    <cellStyle name="Millares [0]_Well Timing" xfId="88"/>
    <cellStyle name="Millares_Well Timing" xfId="89"/>
    <cellStyle name="Model" xfId="90"/>
    <cellStyle name="Moneda [0]_Well Timing" xfId="91"/>
    <cellStyle name="Moneda_Well Timing" xfId="92"/>
    <cellStyle name="n" xfId="93"/>
    <cellStyle name="Neutral" xfId="94" builtinId="28" customBuiltin="1"/>
    <cellStyle name="Normal" xfId="0" builtinId="0"/>
    <cellStyle name="Normal - Style1" xfId="95"/>
    <cellStyle name="Normal - Style1 2" xfId="159"/>
    <cellStyle name="Normal - Style1 2 2" xfId="173"/>
    <cellStyle name="Normal 10 2 2" xfId="179"/>
    <cellStyle name="Normal 13" xfId="150"/>
    <cellStyle name="Normal 13 3" xfId="160"/>
    <cellStyle name="Normal 17" xfId="176"/>
    <cellStyle name="Normal 2" xfId="96"/>
    <cellStyle name="Normal 2 2" xfId="166"/>
    <cellStyle name="Normal 3" xfId="148"/>
    <cellStyle name="Normal 3 2" xfId="171"/>
    <cellStyle name="Normal 4" xfId="161"/>
    <cellStyle name="Normal 4 2" xfId="158"/>
    <cellStyle name="Normal 4 2 4" xfId="178"/>
    <cellStyle name="Normal 5" xfId="170"/>
    <cellStyle name="Normal 67" xfId="174"/>
    <cellStyle name="Normal_Bieu mau (CV )" xfId="151"/>
    <cellStyle name="Normal_Bieu mau (CV ) 2 2" xfId="157"/>
    <cellStyle name="Normal_Bieu mau (CV ) 3" xfId="149"/>
    <cellStyle name="Normal_Sheet1 2" xfId="156"/>
    <cellStyle name="Note" xfId="97" builtinId="10" customBuiltin="1"/>
    <cellStyle name="Œ…‹æØ‚è [0.00]_laroux" xfId="98"/>
    <cellStyle name="Œ…‹æØ‚è_laroux" xfId="99"/>
    <cellStyle name="oft Excel]_x000d__x000a_Comment=The open=/f lines load custom functions into the Paste Function list._x000d__x000a_Maximized=2_x000d__x000a_Basics=1_x000d__x000a_A" xfId="100"/>
    <cellStyle name="oft Excel]_x000d__x000a_Comment=The open=/f lines load custom functions into the Paste Function list._x000d__x000a_Maximized=3_x000d__x000a_Basics=1_x000d__x000a_A" xfId="101"/>
    <cellStyle name="omma [0]_Mktg Prog" xfId="102"/>
    <cellStyle name="ormal_Sheet1_1" xfId="103"/>
    <cellStyle name="Output" xfId="104" builtinId="21" customBuiltin="1"/>
    <cellStyle name="Percent [2]" xfId="105"/>
    <cellStyle name="Percent [2] 2" xfId="167"/>
    <cellStyle name="s]_x000d__x000a_spooler=yes_x000d__x000a_load=_x000d__x000a_Beep=yes_x000d__x000a_NullPort=None_x000d__x000a_BorderWidth=3_x000d__x000a_CursorBlinkRate=1200_x000d__x000a_DoubleClickSpeed=452_x000d__x000a_Programs=co" xfId="106"/>
    <cellStyle name="Siêu nối kết_Book1" xfId="107"/>
    <cellStyle name="style_1" xfId="108"/>
    <cellStyle name="subhead" xfId="109"/>
    <cellStyle name="T" xfId="110"/>
    <cellStyle name="T_Book1" xfId="111"/>
    <cellStyle name="T_Kldao dap" xfId="112"/>
    <cellStyle name="Tieu_de_2" xfId="116"/>
    <cellStyle name="Title" xfId="117" builtinId="15" customBuiltin="1"/>
    <cellStyle name="Total" xfId="118" builtinId="25" customBuiltin="1"/>
    <cellStyle name="th" xfId="113"/>
    <cellStyle name="þ_x001d_ð·_x000c_æþ'_x000d_ßþU_x0001_Ø_x0005_ü_x0014__x0007__x0001__x0001_" xfId="114"/>
    <cellStyle name="þ_x001d_ðÇ%Uý—&amp;Hý9_x0008_Ÿ_x0009_s_x000a__x0007__x0001__x0001_" xfId="115"/>
    <cellStyle name="þ_x001d_ðÇ%Uý—&amp;Hý9_x0008_Ÿ_x0009_s_x000a__x0007__x0001__x0001_ 2" xfId="168"/>
    <cellStyle name="viet" xfId="119"/>
    <cellStyle name="viet2" xfId="120"/>
    <cellStyle name="Vn Time 13" xfId="121"/>
    <cellStyle name="Vn Time 13 2" xfId="169"/>
    <cellStyle name="Vn Time 14" xfId="122"/>
    <cellStyle name="Währung [0]_UXO VII" xfId="124"/>
    <cellStyle name="Währung_UXO VII" xfId="125"/>
    <cellStyle name="Warning Text" xfId="126" builtinId="11" customBuiltin="1"/>
    <cellStyle name="xuan" xfId="127"/>
    <cellStyle name=" [0.00]_ Att. 1- Cover" xfId="145"/>
    <cellStyle name="_ Att. 1- Cover" xfId="146"/>
    <cellStyle name="?_ Att. 1- Cover" xfId="147"/>
    <cellStyle name="똿뗦먛귟 [0.00]_PRODUCT DETAIL Q1" xfId="128"/>
    <cellStyle name="똿뗦먛귟_PRODUCT DETAIL Q1" xfId="129"/>
    <cellStyle name="믅됞 [0.00]_PRODUCT DETAIL Q1" xfId="130"/>
    <cellStyle name="믅됞_PRODUCT DETAIL Q1" xfId="131"/>
    <cellStyle name="백분율_95" xfId="132"/>
    <cellStyle name="뷭?_BOOKSHIP" xfId="133"/>
    <cellStyle name="콤마 [0]_ 비목별 월별기술 " xfId="137"/>
    <cellStyle name="콤마_ 비목별 월별기술 " xfId="138"/>
    <cellStyle name="통화 [0]_1202" xfId="139"/>
    <cellStyle name="통화_1202" xfId="140"/>
    <cellStyle name="표준_(정보부문)월별인원계획" xfId="141"/>
    <cellStyle name="一般_00Q3902REV.1" xfId="134"/>
    <cellStyle name="千分位[0]_00Q3902REV.1" xfId="135"/>
    <cellStyle name="千分位_00Q3902REV.1" xfId="136"/>
    <cellStyle name="貨幣 [0]_00Q3902REV.1" xfId="142"/>
    <cellStyle name="貨幣[0]_BRE" xfId="143"/>
    <cellStyle name="貨幣_00Q3902REV.1" xfId="144"/>
  </cellStyles>
  <dxfs count="15">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colors>
    <mruColors>
      <color rgb="FF0000FF"/>
      <color rgb="FFCCECFF"/>
      <color rgb="FF00FF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styles" Target="style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17"/>
  <sheetViews>
    <sheetView workbookViewId="0">
      <selection activeCell="A3" sqref="A3:G3"/>
    </sheetView>
  </sheetViews>
  <sheetFormatPr defaultRowHeight="15.6"/>
  <cols>
    <col min="1" max="1" width="4.3984375" bestFit="1" customWidth="1"/>
    <col min="2" max="2" width="42.8984375" customWidth="1"/>
    <col min="3" max="3" width="10.5" hidden="1" customWidth="1"/>
    <col min="4" max="4" width="10" customWidth="1"/>
    <col min="5" max="5" width="10.5" customWidth="1"/>
    <col min="6" max="6" width="9.19921875" customWidth="1"/>
    <col min="7" max="7" width="9.69921875" customWidth="1"/>
  </cols>
  <sheetData>
    <row r="1" spans="1:7">
      <c r="A1" s="549" t="s">
        <v>544</v>
      </c>
      <c r="B1" s="549"/>
      <c r="C1" s="549"/>
      <c r="D1" s="549"/>
      <c r="E1" s="549"/>
      <c r="F1" s="549"/>
      <c r="G1" s="549"/>
    </row>
    <row r="2" spans="1:7" ht="46.5" customHeight="1">
      <c r="A2" s="550" t="s">
        <v>474</v>
      </c>
      <c r="B2" s="550"/>
      <c r="C2" s="550"/>
      <c r="D2" s="550"/>
      <c r="E2" s="550"/>
      <c r="F2" s="550"/>
      <c r="G2" s="550"/>
    </row>
    <row r="3" spans="1:7">
      <c r="A3" s="551" t="str">
        <f>'Biểu 2 NSDP'!A4:P4</f>
        <v>(Kèm theo Báo cáo số        /UBND-TH, ngày     tháng 02 năm 2025 của Ủy ban nhân dân huyện Mường Tè)</v>
      </c>
      <c r="B3" s="551"/>
      <c r="C3" s="551"/>
      <c r="D3" s="551"/>
      <c r="E3" s="551"/>
      <c r="F3" s="551"/>
      <c r="G3" s="551"/>
    </row>
    <row r="4" spans="1:7" ht="16.2" thickBot="1">
      <c r="A4" s="267"/>
      <c r="B4" s="268"/>
      <c r="C4" s="268"/>
      <c r="D4" s="552" t="s">
        <v>464</v>
      </c>
      <c r="E4" s="552"/>
      <c r="F4" s="552"/>
      <c r="G4" s="552"/>
    </row>
    <row r="5" spans="1:7" ht="27.6">
      <c r="A5" s="555" t="s">
        <v>6</v>
      </c>
      <c r="B5" s="553" t="s">
        <v>9</v>
      </c>
      <c r="C5" s="269" t="s">
        <v>16</v>
      </c>
      <c r="D5" s="553" t="s">
        <v>472</v>
      </c>
      <c r="E5" s="553" t="s">
        <v>543</v>
      </c>
      <c r="F5" s="553" t="s">
        <v>528</v>
      </c>
      <c r="G5" s="557" t="s">
        <v>5</v>
      </c>
    </row>
    <row r="6" spans="1:7">
      <c r="A6" s="556"/>
      <c r="B6" s="554"/>
      <c r="C6" s="524"/>
      <c r="D6" s="554"/>
      <c r="E6" s="554"/>
      <c r="F6" s="554"/>
      <c r="G6" s="558"/>
    </row>
    <row r="7" spans="1:7">
      <c r="A7" s="270"/>
      <c r="B7" s="271" t="s">
        <v>465</v>
      </c>
      <c r="C7" s="272">
        <f>C8+C14</f>
        <v>924443.33499999996</v>
      </c>
      <c r="D7" s="272">
        <f>D8+D14</f>
        <v>188950.71600000001</v>
      </c>
      <c r="E7" s="272">
        <f>E8+E14</f>
        <v>30428.152999999998</v>
      </c>
      <c r="F7" s="541">
        <f>E7/D7%</f>
        <v>16.103751096661629</v>
      </c>
      <c r="G7" s="273"/>
    </row>
    <row r="8" spans="1:7">
      <c r="A8" s="274" t="s">
        <v>2</v>
      </c>
      <c r="B8" s="275" t="s">
        <v>466</v>
      </c>
      <c r="C8" s="276">
        <f>SUM(C11:C13)</f>
        <v>281578.23499999999</v>
      </c>
      <c r="D8" s="276">
        <f>D9+D10</f>
        <v>57087.716</v>
      </c>
      <c r="E8" s="276">
        <f>E9+E10</f>
        <v>18193.634999999998</v>
      </c>
      <c r="F8" s="542">
        <f>E8/D8*100</f>
        <v>31.869614471876922</v>
      </c>
      <c r="G8" s="277"/>
    </row>
    <row r="9" spans="1:7">
      <c r="A9" s="536" t="s">
        <v>540</v>
      </c>
      <c r="B9" s="537" t="s">
        <v>538</v>
      </c>
      <c r="C9" s="538"/>
      <c r="D9" s="538">
        <f>'Biểu 2 NSDP'!K12</f>
        <v>18067.716</v>
      </c>
      <c r="E9" s="538">
        <f>'Biểu 2 NSDP'!L12</f>
        <v>10055.638999999999</v>
      </c>
      <c r="F9" s="545">
        <f>E9/D9*100</f>
        <v>55.65528592545953</v>
      </c>
      <c r="G9" s="546" t="s">
        <v>475</v>
      </c>
    </row>
    <row r="10" spans="1:7">
      <c r="A10" s="536" t="s">
        <v>541</v>
      </c>
      <c r="B10" s="537" t="s">
        <v>539</v>
      </c>
      <c r="C10" s="538"/>
      <c r="D10" s="538">
        <f>SUM(D11:D13)</f>
        <v>39020</v>
      </c>
      <c r="E10" s="538">
        <f>SUM(E11:E13)</f>
        <v>8137.9960000000001</v>
      </c>
      <c r="F10" s="545">
        <f>E10/D10*100</f>
        <v>20.855961045617633</v>
      </c>
      <c r="G10" s="547"/>
    </row>
    <row r="11" spans="1:7">
      <c r="A11" s="539" t="s">
        <v>542</v>
      </c>
      <c r="B11" s="279" t="s">
        <v>467</v>
      </c>
      <c r="C11" s="280">
        <f>'Biểu 2 NSDP'!F18</f>
        <v>230650.75200000001</v>
      </c>
      <c r="D11" s="280">
        <f>'Biểu 2 NSDP'!K18</f>
        <v>25935</v>
      </c>
      <c r="E11" s="280">
        <f>'Biểu 2 NSDP'!L18</f>
        <v>8137.9960000000001</v>
      </c>
      <c r="F11" s="543">
        <f>E11/D11*100</f>
        <v>31.3784306921149</v>
      </c>
      <c r="G11" s="547"/>
    </row>
    <row r="12" spans="1:7">
      <c r="A12" s="539" t="s">
        <v>542</v>
      </c>
      <c r="B12" s="279" t="s">
        <v>468</v>
      </c>
      <c r="C12" s="280">
        <f>'Biểu 2 NSDP'!F53</f>
        <v>50927.483</v>
      </c>
      <c r="D12" s="280">
        <f>'Biểu 2 NSDP'!K53</f>
        <v>12520</v>
      </c>
      <c r="E12" s="280">
        <f>'Biểu 2 NSDP'!L53</f>
        <v>0</v>
      </c>
      <c r="F12" s="543">
        <f t="shared" ref="F12:F17" si="0">E12/D12*100</f>
        <v>0</v>
      </c>
      <c r="G12" s="547"/>
    </row>
    <row r="13" spans="1:7">
      <c r="A13" s="539" t="s">
        <v>542</v>
      </c>
      <c r="B13" s="279" t="s">
        <v>473</v>
      </c>
      <c r="C13" s="280">
        <f>'Biểu 2 NSDP'!F71</f>
        <v>0</v>
      </c>
      <c r="D13" s="280">
        <f>'Biểu 2 NSDP'!K71</f>
        <v>565</v>
      </c>
      <c r="E13" s="280">
        <f>'Biểu 2 NSDP'!L71</f>
        <v>0</v>
      </c>
      <c r="F13" s="543">
        <f t="shared" si="0"/>
        <v>0</v>
      </c>
      <c r="G13" s="559"/>
    </row>
    <row r="14" spans="1:7" ht="27.6">
      <c r="A14" s="281" t="s">
        <v>3</v>
      </c>
      <c r="B14" s="282" t="s">
        <v>469</v>
      </c>
      <c r="C14" s="283">
        <f>SUM(C15:C17)</f>
        <v>642865.1</v>
      </c>
      <c r="D14" s="283">
        <f>SUM(D15:D17)</f>
        <v>131863</v>
      </c>
      <c r="E14" s="283">
        <f>SUM(E15:E17)</f>
        <v>12234.518</v>
      </c>
      <c r="F14" s="545">
        <f>E14/D14*100</f>
        <v>9.2782038934348527</v>
      </c>
      <c r="G14" s="284"/>
    </row>
    <row r="15" spans="1:7">
      <c r="A15" s="278">
        <v>1</v>
      </c>
      <c r="B15" s="279" t="s">
        <v>319</v>
      </c>
      <c r="C15" s="280">
        <f>PL2_MTQG!F12</f>
        <v>5640</v>
      </c>
      <c r="D15" s="280">
        <f>PL2_MTQG!K12</f>
        <v>1789</v>
      </c>
      <c r="E15" s="280">
        <f>PL2_MTQG!L12</f>
        <v>778</v>
      </c>
      <c r="F15" s="543">
        <f t="shared" si="0"/>
        <v>43.487982112912242</v>
      </c>
      <c r="G15" s="546" t="s">
        <v>476</v>
      </c>
    </row>
    <row r="16" spans="1:7">
      <c r="A16" s="278">
        <v>2</v>
      </c>
      <c r="B16" s="279" t="s">
        <v>470</v>
      </c>
      <c r="C16" s="280">
        <f>PL2_MTQG!F19</f>
        <v>155941</v>
      </c>
      <c r="D16" s="280">
        <f>PL2_MTQG!K19</f>
        <v>32454</v>
      </c>
      <c r="E16" s="522">
        <f>PL2_MTQG!L19</f>
        <v>1804.059</v>
      </c>
      <c r="F16" s="543">
        <f t="shared" si="0"/>
        <v>5.558818635607321</v>
      </c>
      <c r="G16" s="547"/>
    </row>
    <row r="17" spans="1:7" ht="28.2" thickBot="1">
      <c r="A17" s="285">
        <v>3</v>
      </c>
      <c r="B17" s="286" t="s">
        <v>471</v>
      </c>
      <c r="C17" s="287">
        <f>PL2_MTQG!F39</f>
        <v>481284.1</v>
      </c>
      <c r="D17" s="287">
        <f>PL2_MTQG!K39</f>
        <v>97620</v>
      </c>
      <c r="E17" s="523">
        <f>PL2_MTQG!L39</f>
        <v>9652.4589999999989</v>
      </c>
      <c r="F17" s="544">
        <f t="shared" si="0"/>
        <v>9.8877883630403591</v>
      </c>
      <c r="G17" s="548"/>
    </row>
  </sheetData>
  <mergeCells count="12">
    <mergeCell ref="G15:G17"/>
    <mergeCell ref="A1:G1"/>
    <mergeCell ref="A2:G2"/>
    <mergeCell ref="A3:G3"/>
    <mergeCell ref="D4:G4"/>
    <mergeCell ref="D5:D6"/>
    <mergeCell ref="B5:B6"/>
    <mergeCell ref="A5:A6"/>
    <mergeCell ref="E5:E6"/>
    <mergeCell ref="F5:F6"/>
    <mergeCell ref="G5:G6"/>
    <mergeCell ref="G9:G13"/>
  </mergeCells>
  <printOptions horizontalCentered="1"/>
  <pageMargins left="0.59055118110236227" right="0.39370078740157483" top="0.74803149606299213" bottom="0.74803149606299213" header="0.31496062992125984" footer="0.31496062992125984"/>
  <pageSetup paperSize="9" orientation="portrait" r:id="rId1"/>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Y82"/>
  <sheetViews>
    <sheetView topLeftCell="A2" zoomScale="85" zoomScaleNormal="85" workbookViewId="0">
      <selection activeCell="H6" sqref="H6:H9"/>
    </sheetView>
  </sheetViews>
  <sheetFormatPr defaultColWidth="9" defaultRowHeight="15.6"/>
  <cols>
    <col min="1" max="1" width="4" style="17" customWidth="1"/>
    <col min="2" max="2" width="49.69921875" style="16" customWidth="1"/>
    <col min="3" max="3" width="8.8984375" style="15" customWidth="1"/>
    <col min="4" max="4" width="7.5" style="15" customWidth="1"/>
    <col min="5" max="5" width="11.5" style="15" customWidth="1"/>
    <col min="6" max="8" width="9.8984375" style="15" customWidth="1"/>
    <col min="9" max="9" width="9.69921875" style="15" hidden="1" customWidth="1"/>
    <col min="10" max="10" width="9.8984375" style="15" hidden="1" customWidth="1"/>
    <col min="11" max="14" width="9.8984375" style="31" customWidth="1"/>
    <col min="15" max="15" width="13.69921875" style="31" customWidth="1"/>
    <col min="16" max="16" width="11.19921875" style="15" customWidth="1"/>
    <col min="17" max="17" width="7.09765625" style="15" customWidth="1"/>
    <col min="18" max="18" width="7.09765625" style="31" hidden="1" customWidth="1"/>
    <col min="19" max="19" width="14.59765625" style="31" hidden="1" customWidth="1"/>
    <col min="20" max="20" width="13.69921875" style="31" hidden="1" customWidth="1"/>
    <col min="21" max="21" width="9.09765625" style="31" customWidth="1"/>
    <col min="22" max="22" width="13.59765625" style="15" customWidth="1"/>
    <col min="23" max="23" width="11.3984375" style="15" bestFit="1" customWidth="1"/>
    <col min="24" max="24" width="9.69921875" style="15" bestFit="1" customWidth="1"/>
    <col min="25" max="25" width="10.19921875" style="15" bestFit="1" customWidth="1"/>
    <col min="26" max="16384" width="9" style="15"/>
  </cols>
  <sheetData>
    <row r="1" spans="1:24" ht="15.75" hidden="1" customHeight="1">
      <c r="A1" s="580"/>
      <c r="B1" s="580"/>
      <c r="P1" s="6"/>
    </row>
    <row r="2" spans="1:24" ht="21" customHeight="1">
      <c r="A2" s="12"/>
      <c r="B2" s="148"/>
      <c r="P2" s="12" t="s">
        <v>343</v>
      </c>
    </row>
    <row r="3" spans="1:24" s="16" customFormat="1" ht="39.75" customHeight="1">
      <c r="A3" s="581" t="s">
        <v>446</v>
      </c>
      <c r="B3" s="581"/>
      <c r="C3" s="581"/>
      <c r="D3" s="581"/>
      <c r="E3" s="581"/>
      <c r="F3" s="581"/>
      <c r="G3" s="581"/>
      <c r="H3" s="581"/>
      <c r="I3" s="581"/>
      <c r="J3" s="581"/>
      <c r="K3" s="581"/>
      <c r="L3" s="581"/>
      <c r="M3" s="581"/>
      <c r="N3" s="581"/>
      <c r="O3" s="581"/>
      <c r="P3" s="581"/>
      <c r="R3" s="149"/>
      <c r="S3" s="149"/>
      <c r="T3" s="149"/>
      <c r="U3" s="149"/>
    </row>
    <row r="4" spans="1:24" s="16" customFormat="1" ht="20.25" customHeight="1">
      <c r="A4" s="582" t="s">
        <v>545</v>
      </c>
      <c r="B4" s="583"/>
      <c r="C4" s="583"/>
      <c r="D4" s="583"/>
      <c r="E4" s="583"/>
      <c r="F4" s="583"/>
      <c r="G4" s="583"/>
      <c r="H4" s="583"/>
      <c r="I4" s="583"/>
      <c r="J4" s="583"/>
      <c r="K4" s="583"/>
      <c r="L4" s="583"/>
      <c r="M4" s="583"/>
      <c r="N4" s="583"/>
      <c r="O4" s="583"/>
      <c r="P4" s="583"/>
      <c r="R4" s="149"/>
      <c r="S4" s="149"/>
      <c r="T4" s="149"/>
      <c r="U4" s="149"/>
    </row>
    <row r="5" spans="1:24" s="16" customFormat="1" ht="16.5" customHeight="1">
      <c r="A5" s="17"/>
      <c r="K5" s="566" t="s">
        <v>8</v>
      </c>
      <c r="L5" s="566"/>
      <c r="M5" s="566"/>
      <c r="N5" s="566"/>
      <c r="O5" s="566"/>
      <c r="P5" s="566"/>
      <c r="R5" s="149"/>
      <c r="S5" s="149"/>
      <c r="T5" s="149"/>
      <c r="U5" s="149"/>
    </row>
    <row r="6" spans="1:24" s="3" customFormat="1" ht="16.5" customHeight="1">
      <c r="A6" s="584" t="s">
        <v>6</v>
      </c>
      <c r="B6" s="584" t="s">
        <v>9</v>
      </c>
      <c r="C6" s="584" t="s">
        <v>10</v>
      </c>
      <c r="D6" s="584" t="s">
        <v>12</v>
      </c>
      <c r="E6" s="585" t="s">
        <v>13</v>
      </c>
      <c r="F6" s="586"/>
      <c r="G6" s="587"/>
      <c r="H6" s="567" t="s">
        <v>500</v>
      </c>
      <c r="I6" s="589" t="s">
        <v>522</v>
      </c>
      <c r="J6" s="590"/>
      <c r="K6" s="563" t="s">
        <v>445</v>
      </c>
      <c r="L6" s="572" t="s">
        <v>525</v>
      </c>
      <c r="M6" s="573"/>
      <c r="N6" s="574"/>
      <c r="O6" s="571" t="s">
        <v>377</v>
      </c>
      <c r="P6" s="584" t="s">
        <v>5</v>
      </c>
      <c r="Q6" s="248"/>
      <c r="R6" s="237"/>
      <c r="S6" s="252">
        <v>35900</v>
      </c>
      <c r="T6" s="252"/>
      <c r="U6" s="189"/>
      <c r="V6" s="562"/>
    </row>
    <row r="7" spans="1:24" s="3" customFormat="1" ht="16.5" customHeight="1">
      <c r="A7" s="584"/>
      <c r="B7" s="584"/>
      <c r="C7" s="584"/>
      <c r="D7" s="584"/>
      <c r="E7" s="584" t="s">
        <v>15</v>
      </c>
      <c r="F7" s="569" t="s">
        <v>444</v>
      </c>
      <c r="G7" s="570"/>
      <c r="H7" s="588"/>
      <c r="I7" s="591"/>
      <c r="J7" s="592"/>
      <c r="K7" s="564"/>
      <c r="L7" s="575"/>
      <c r="M7" s="576"/>
      <c r="N7" s="577"/>
      <c r="O7" s="564"/>
      <c r="P7" s="584"/>
      <c r="Q7" s="248"/>
      <c r="R7" s="237"/>
      <c r="S7" s="189"/>
      <c r="T7" s="189"/>
      <c r="U7" s="189"/>
      <c r="V7" s="562"/>
    </row>
    <row r="8" spans="1:24" s="166" customFormat="1" ht="19.5" customHeight="1">
      <c r="A8" s="584"/>
      <c r="B8" s="584"/>
      <c r="C8" s="584"/>
      <c r="D8" s="584"/>
      <c r="E8" s="584"/>
      <c r="F8" s="567" t="s">
        <v>443</v>
      </c>
      <c r="G8" s="567" t="s">
        <v>501</v>
      </c>
      <c r="H8" s="588"/>
      <c r="I8" s="567" t="s">
        <v>523</v>
      </c>
      <c r="J8" s="567" t="s">
        <v>524</v>
      </c>
      <c r="K8" s="564"/>
      <c r="L8" s="564" t="s">
        <v>25</v>
      </c>
      <c r="M8" s="578" t="s">
        <v>30</v>
      </c>
      <c r="N8" s="579"/>
      <c r="O8" s="564"/>
      <c r="P8" s="584"/>
      <c r="Q8" s="248"/>
      <c r="R8" s="237"/>
      <c r="S8" s="189"/>
      <c r="T8" s="189"/>
      <c r="U8" s="189"/>
      <c r="V8" s="562"/>
    </row>
    <row r="9" spans="1:24" s="3" customFormat="1" ht="60" customHeight="1">
      <c r="A9" s="584"/>
      <c r="B9" s="584"/>
      <c r="C9" s="584"/>
      <c r="D9" s="584"/>
      <c r="E9" s="584"/>
      <c r="F9" s="568"/>
      <c r="G9" s="568"/>
      <c r="H9" s="568"/>
      <c r="I9" s="568"/>
      <c r="J9" s="568"/>
      <c r="K9" s="565"/>
      <c r="L9" s="565"/>
      <c r="M9" s="519" t="s">
        <v>526</v>
      </c>
      <c r="N9" s="519" t="s">
        <v>527</v>
      </c>
      <c r="O9" s="565"/>
      <c r="P9" s="584"/>
      <c r="Q9" s="248"/>
      <c r="R9" s="237"/>
      <c r="S9" s="189"/>
      <c r="T9" s="189"/>
      <c r="U9" s="189"/>
      <c r="V9" s="562"/>
    </row>
    <row r="10" spans="1:24" s="263" customFormat="1" ht="21.75" customHeight="1">
      <c r="A10" s="289">
        <v>1</v>
      </c>
      <c r="B10" s="289">
        <v>2</v>
      </c>
      <c r="C10" s="289">
        <v>3</v>
      </c>
      <c r="D10" s="289">
        <v>5</v>
      </c>
      <c r="E10" s="289">
        <v>6</v>
      </c>
      <c r="F10" s="290">
        <v>7</v>
      </c>
      <c r="G10" s="289">
        <v>8</v>
      </c>
      <c r="H10" s="471"/>
      <c r="I10" s="517"/>
      <c r="J10" s="517"/>
      <c r="K10" s="291">
        <v>9</v>
      </c>
      <c r="L10" s="518"/>
      <c r="M10" s="518"/>
      <c r="N10" s="518"/>
      <c r="O10" s="291">
        <v>10</v>
      </c>
      <c r="P10" s="289">
        <v>11</v>
      </c>
      <c r="R10" s="237"/>
      <c r="S10" s="189"/>
      <c r="T10" s="189"/>
      <c r="U10" s="189"/>
    </row>
    <row r="11" spans="1:24" s="3" customFormat="1" ht="24" customHeight="1">
      <c r="A11" s="292"/>
      <c r="B11" s="292" t="s">
        <v>17</v>
      </c>
      <c r="C11" s="292"/>
      <c r="D11" s="292"/>
      <c r="E11" s="292"/>
      <c r="F11" s="293">
        <f>F12+F17</f>
        <v>490937.23499999999</v>
      </c>
      <c r="G11" s="293">
        <f t="shared" ref="G11:N11" si="0">G12+G17</f>
        <v>312234.52100000001</v>
      </c>
      <c r="H11" s="293">
        <f t="shared" si="0"/>
        <v>92185.038</v>
      </c>
      <c r="I11" s="293">
        <f t="shared" si="0"/>
        <v>0</v>
      </c>
      <c r="J11" s="293">
        <f t="shared" si="0"/>
        <v>0</v>
      </c>
      <c r="K11" s="293">
        <f>K12+K17</f>
        <v>57087.716</v>
      </c>
      <c r="L11" s="293">
        <f t="shared" si="0"/>
        <v>18193.634999999998</v>
      </c>
      <c r="M11" s="293">
        <f t="shared" si="0"/>
        <v>18193.634999999998</v>
      </c>
      <c r="N11" s="293">
        <f t="shared" si="0"/>
        <v>0</v>
      </c>
      <c r="O11" s="293"/>
      <c r="P11" s="293">
        <f t="shared" ref="P11" si="1">P18</f>
        <v>0</v>
      </c>
      <c r="Q11" s="163"/>
      <c r="R11" s="238"/>
      <c r="S11" s="189"/>
      <c r="T11" s="189"/>
      <c r="U11" s="189"/>
      <c r="W11" s="151"/>
      <c r="X11" s="164"/>
    </row>
    <row r="12" spans="1:24" s="189" customFormat="1" ht="24" customHeight="1">
      <c r="A12" s="395" t="s">
        <v>2</v>
      </c>
      <c r="B12" s="396" t="s">
        <v>29</v>
      </c>
      <c r="C12" s="395"/>
      <c r="D12" s="395"/>
      <c r="E12" s="395"/>
      <c r="F12" s="530">
        <f>F13+F15</f>
        <v>209359</v>
      </c>
      <c r="G12" s="530">
        <f t="shared" ref="G12:N12" si="2">G13+G15</f>
        <v>189359</v>
      </c>
      <c r="H12" s="530">
        <f t="shared" si="2"/>
        <v>0</v>
      </c>
      <c r="I12" s="530">
        <f t="shared" si="2"/>
        <v>0</v>
      </c>
      <c r="J12" s="530">
        <f t="shared" si="2"/>
        <v>0</v>
      </c>
      <c r="K12" s="530">
        <f t="shared" si="2"/>
        <v>18067.716</v>
      </c>
      <c r="L12" s="530">
        <f t="shared" si="2"/>
        <v>10055.638999999999</v>
      </c>
      <c r="M12" s="530">
        <f t="shared" si="2"/>
        <v>10055.638999999999</v>
      </c>
      <c r="N12" s="530">
        <f t="shared" si="2"/>
        <v>0</v>
      </c>
      <c r="O12" s="530"/>
      <c r="P12" s="530"/>
      <c r="Q12" s="252"/>
      <c r="R12" s="238"/>
      <c r="W12" s="525"/>
      <c r="X12" s="526"/>
    </row>
    <row r="13" spans="1:24" s="189" customFormat="1" ht="24" customHeight="1">
      <c r="A13" s="298" t="s">
        <v>19</v>
      </c>
      <c r="B13" s="531" t="s">
        <v>76</v>
      </c>
      <c r="C13" s="298"/>
      <c r="D13" s="298"/>
      <c r="E13" s="298"/>
      <c r="F13" s="532">
        <f>SUM(F14)</f>
        <v>159359</v>
      </c>
      <c r="G13" s="532">
        <f t="shared" ref="G13:N13" si="3">SUM(G14)</f>
        <v>159359</v>
      </c>
      <c r="H13" s="532">
        <f t="shared" si="3"/>
        <v>0</v>
      </c>
      <c r="I13" s="532">
        <f t="shared" si="3"/>
        <v>0</v>
      </c>
      <c r="J13" s="532">
        <f t="shared" si="3"/>
        <v>0</v>
      </c>
      <c r="K13" s="532">
        <f t="shared" si="3"/>
        <v>3067.7159999999999</v>
      </c>
      <c r="L13" s="532">
        <f t="shared" si="3"/>
        <v>690.6389999999999</v>
      </c>
      <c r="M13" s="532">
        <f t="shared" si="3"/>
        <v>690.6389999999999</v>
      </c>
      <c r="N13" s="532">
        <f t="shared" si="3"/>
        <v>0</v>
      </c>
      <c r="O13" s="532"/>
      <c r="P13" s="532"/>
      <c r="Q13" s="252"/>
      <c r="R13" s="238"/>
      <c r="W13" s="525"/>
      <c r="X13" s="526"/>
    </row>
    <row r="14" spans="1:24" s="189" customFormat="1" ht="24" customHeight="1">
      <c r="A14" s="535">
        <v>1</v>
      </c>
      <c r="B14" s="318" t="s">
        <v>533</v>
      </c>
      <c r="C14" s="339" t="s">
        <v>77</v>
      </c>
      <c r="D14" s="339" t="s">
        <v>534</v>
      </c>
      <c r="E14" s="349" t="s">
        <v>535</v>
      </c>
      <c r="F14" s="320">
        <v>159359</v>
      </c>
      <c r="G14" s="320">
        <v>159359</v>
      </c>
      <c r="H14" s="320"/>
      <c r="I14" s="320"/>
      <c r="J14" s="320"/>
      <c r="K14" s="533">
        <v>3067.7159999999999</v>
      </c>
      <c r="L14" s="320">
        <f>M14+N14</f>
        <v>690.6389999999999</v>
      </c>
      <c r="M14" s="320">
        <v>690.6389999999999</v>
      </c>
      <c r="N14" s="532"/>
      <c r="O14" s="265" t="s">
        <v>448</v>
      </c>
      <c r="P14" s="532"/>
      <c r="Q14" s="252"/>
      <c r="R14" s="238"/>
      <c r="W14" s="525"/>
      <c r="X14" s="526"/>
    </row>
    <row r="15" spans="1:24" s="189" customFormat="1" ht="24" customHeight="1">
      <c r="A15" s="298" t="s">
        <v>20</v>
      </c>
      <c r="B15" s="531" t="s">
        <v>536</v>
      </c>
      <c r="C15" s="298"/>
      <c r="D15" s="298"/>
      <c r="E15" s="298"/>
      <c r="F15" s="532">
        <f>SUM(F16)</f>
        <v>50000</v>
      </c>
      <c r="G15" s="532">
        <f t="shared" ref="G15:N15" si="4">SUM(G16)</f>
        <v>30000</v>
      </c>
      <c r="H15" s="532">
        <f t="shared" si="4"/>
        <v>0</v>
      </c>
      <c r="I15" s="532">
        <f t="shared" si="4"/>
        <v>0</v>
      </c>
      <c r="J15" s="532">
        <f t="shared" si="4"/>
        <v>0</v>
      </c>
      <c r="K15" s="532">
        <f t="shared" si="4"/>
        <v>15000</v>
      </c>
      <c r="L15" s="532">
        <f t="shared" si="4"/>
        <v>9365</v>
      </c>
      <c r="M15" s="532">
        <f t="shared" si="4"/>
        <v>9365</v>
      </c>
      <c r="N15" s="532">
        <f t="shared" si="4"/>
        <v>0</v>
      </c>
      <c r="O15" s="532"/>
      <c r="P15" s="532"/>
      <c r="Q15" s="252"/>
      <c r="R15" s="238"/>
      <c r="W15" s="525"/>
      <c r="X15" s="526"/>
    </row>
    <row r="16" spans="1:24" s="189" customFormat="1" ht="24" customHeight="1">
      <c r="A16" s="535">
        <v>1</v>
      </c>
      <c r="B16" s="534" t="s">
        <v>82</v>
      </c>
      <c r="C16" s="339" t="s">
        <v>77</v>
      </c>
      <c r="D16" s="339" t="s">
        <v>537</v>
      </c>
      <c r="E16" s="349" t="s">
        <v>85</v>
      </c>
      <c r="F16" s="320">
        <v>50000</v>
      </c>
      <c r="G16" s="320">
        <v>30000</v>
      </c>
      <c r="H16" s="320"/>
      <c r="I16" s="320"/>
      <c r="J16" s="320"/>
      <c r="K16" s="320">
        <v>15000</v>
      </c>
      <c r="L16" s="320">
        <f>M16+N16</f>
        <v>9365</v>
      </c>
      <c r="M16" s="320">
        <v>9365</v>
      </c>
      <c r="N16" s="532"/>
      <c r="O16" s="265" t="s">
        <v>448</v>
      </c>
      <c r="P16" s="532"/>
      <c r="Q16" s="252"/>
      <c r="R16" s="238"/>
      <c r="W16" s="525"/>
      <c r="X16" s="526"/>
    </row>
    <row r="17" spans="1:25" s="189" customFormat="1" ht="24" customHeight="1">
      <c r="A17" s="527" t="s">
        <v>3</v>
      </c>
      <c r="B17" s="528" t="s">
        <v>529</v>
      </c>
      <c r="C17" s="527"/>
      <c r="D17" s="527"/>
      <c r="E17" s="527"/>
      <c r="F17" s="529">
        <f>F18+F53+F71</f>
        <v>281578.23499999999</v>
      </c>
      <c r="G17" s="529">
        <f t="shared" ref="G17:N17" si="5">G18+G53+G71</f>
        <v>122875.52100000001</v>
      </c>
      <c r="H17" s="529">
        <f t="shared" si="5"/>
        <v>92185.038</v>
      </c>
      <c r="I17" s="529">
        <f t="shared" si="5"/>
        <v>0</v>
      </c>
      <c r="J17" s="529">
        <f t="shared" si="5"/>
        <v>0</v>
      </c>
      <c r="K17" s="529">
        <f t="shared" si="5"/>
        <v>39020</v>
      </c>
      <c r="L17" s="529">
        <f t="shared" si="5"/>
        <v>8137.9960000000001</v>
      </c>
      <c r="M17" s="529">
        <f t="shared" si="5"/>
        <v>8137.9960000000001</v>
      </c>
      <c r="N17" s="529">
        <f t="shared" si="5"/>
        <v>0</v>
      </c>
      <c r="O17" s="529"/>
      <c r="P17" s="529"/>
      <c r="Q17" s="252"/>
      <c r="R17" s="238"/>
      <c r="W17" s="525"/>
      <c r="X17" s="526"/>
    </row>
    <row r="18" spans="1:25" ht="21" customHeight="1">
      <c r="A18" s="294" t="s">
        <v>530</v>
      </c>
      <c r="B18" s="295" t="s">
        <v>447</v>
      </c>
      <c r="C18" s="296"/>
      <c r="D18" s="296"/>
      <c r="E18" s="296"/>
      <c r="F18" s="297">
        <f>F19</f>
        <v>230650.75200000001</v>
      </c>
      <c r="G18" s="297">
        <f t="shared" ref="G18:N18" si="6">G19</f>
        <v>75104.038</v>
      </c>
      <c r="H18" s="297">
        <f t="shared" si="6"/>
        <v>68475.038</v>
      </c>
      <c r="I18" s="297">
        <f t="shared" si="6"/>
        <v>0</v>
      </c>
      <c r="J18" s="297">
        <f t="shared" si="6"/>
        <v>0</v>
      </c>
      <c r="K18" s="297">
        <f t="shared" si="6"/>
        <v>25935</v>
      </c>
      <c r="L18" s="297">
        <f t="shared" si="6"/>
        <v>8137.9960000000001</v>
      </c>
      <c r="M18" s="297">
        <f t="shared" si="6"/>
        <v>8137.9960000000001</v>
      </c>
      <c r="N18" s="297">
        <f t="shared" si="6"/>
        <v>0</v>
      </c>
      <c r="O18" s="297"/>
      <c r="P18" s="297">
        <f>P19</f>
        <v>0</v>
      </c>
      <c r="R18" s="238"/>
      <c r="S18" s="236"/>
      <c r="T18" s="236"/>
      <c r="U18" s="236"/>
      <c r="W18" s="151"/>
    </row>
    <row r="19" spans="1:25" ht="21" customHeight="1">
      <c r="A19" s="298"/>
      <c r="B19" s="299" t="s">
        <v>163</v>
      </c>
      <c r="C19" s="300"/>
      <c r="D19" s="300"/>
      <c r="E19" s="300"/>
      <c r="F19" s="301">
        <f>F20+F27+F29+F37+F40+F43</f>
        <v>230650.75200000001</v>
      </c>
      <c r="G19" s="301">
        <f t="shared" ref="G19:N19" si="7">G20+G27+G29+G37+G40+G43</f>
        <v>75104.038</v>
      </c>
      <c r="H19" s="301">
        <f t="shared" si="7"/>
        <v>68475.038</v>
      </c>
      <c r="I19" s="301">
        <f t="shared" si="7"/>
        <v>0</v>
      </c>
      <c r="J19" s="301">
        <f t="shared" si="7"/>
        <v>0</v>
      </c>
      <c r="K19" s="301">
        <f t="shared" si="7"/>
        <v>25935</v>
      </c>
      <c r="L19" s="301">
        <f t="shared" si="7"/>
        <v>8137.9960000000001</v>
      </c>
      <c r="M19" s="301">
        <f t="shared" si="7"/>
        <v>8137.9960000000001</v>
      </c>
      <c r="N19" s="301">
        <f t="shared" si="7"/>
        <v>0</v>
      </c>
      <c r="O19" s="301"/>
      <c r="P19" s="300"/>
      <c r="Q19" s="264"/>
      <c r="R19" s="238"/>
      <c r="S19" s="236"/>
      <c r="T19" s="244"/>
      <c r="U19" s="240"/>
      <c r="Y19" s="94"/>
    </row>
    <row r="20" spans="1:25" s="10" customFormat="1" ht="22.2" customHeight="1">
      <c r="A20" s="302" t="s">
        <v>19</v>
      </c>
      <c r="B20" s="303" t="s">
        <v>379</v>
      </c>
      <c r="C20" s="304"/>
      <c r="D20" s="306"/>
      <c r="E20" s="304"/>
      <c r="F20" s="307">
        <f>SUM(F21:F26)</f>
        <v>119604.71400000001</v>
      </c>
      <c r="G20" s="307">
        <f t="shared" ref="G20:N20" si="8">SUM(G21:G26)</f>
        <v>2657</v>
      </c>
      <c r="H20" s="307">
        <f t="shared" si="8"/>
        <v>2657</v>
      </c>
      <c r="I20" s="307">
        <f t="shared" si="8"/>
        <v>0</v>
      </c>
      <c r="J20" s="307">
        <f t="shared" si="8"/>
        <v>0</v>
      </c>
      <c r="K20" s="521">
        <f t="shared" si="8"/>
        <v>2657</v>
      </c>
      <c r="L20" s="307">
        <f t="shared" si="8"/>
        <v>761.654</v>
      </c>
      <c r="M20" s="307">
        <f t="shared" si="8"/>
        <v>761.654</v>
      </c>
      <c r="N20" s="307">
        <f t="shared" si="8"/>
        <v>0</v>
      </c>
      <c r="O20" s="307"/>
      <c r="P20" s="308"/>
      <c r="R20" s="241"/>
      <c r="S20" s="193"/>
      <c r="T20" s="193"/>
      <c r="U20" s="193"/>
      <c r="V20" s="242"/>
      <c r="Y20" s="217"/>
    </row>
    <row r="21" spans="1:25" s="98" customFormat="1" ht="27.6">
      <c r="A21" s="309">
        <v>1</v>
      </c>
      <c r="B21" s="310" t="s">
        <v>415</v>
      </c>
      <c r="C21" s="338" t="s">
        <v>77</v>
      </c>
      <c r="D21" s="339" t="s">
        <v>418</v>
      </c>
      <c r="E21" s="340" t="s">
        <v>421</v>
      </c>
      <c r="F21" s="311">
        <v>2560.913</v>
      </c>
      <c r="G21" s="312">
        <v>879.6</v>
      </c>
      <c r="H21" s="312">
        <v>879.6</v>
      </c>
      <c r="I21" s="312"/>
      <c r="J21" s="312"/>
      <c r="K21" s="312">
        <v>879.6</v>
      </c>
      <c r="L21" s="312"/>
      <c r="M21" s="312"/>
      <c r="N21" s="312"/>
      <c r="O21" s="265" t="s">
        <v>448</v>
      </c>
      <c r="P21" s="363"/>
      <c r="R21" s="241"/>
      <c r="S21" s="214"/>
      <c r="T21" s="193"/>
      <c r="U21" s="193"/>
      <c r="V21" s="245"/>
      <c r="Y21" s="246"/>
    </row>
    <row r="22" spans="1:25" s="10" customFormat="1" ht="16.2">
      <c r="A22" s="309">
        <v>2</v>
      </c>
      <c r="B22" s="310" t="s">
        <v>416</v>
      </c>
      <c r="C22" s="338" t="s">
        <v>87</v>
      </c>
      <c r="D22" s="339" t="s">
        <v>419</v>
      </c>
      <c r="E22" s="340" t="s">
        <v>420</v>
      </c>
      <c r="F22" s="311">
        <v>4935.8010000000004</v>
      </c>
      <c r="G22" s="312">
        <v>230.8</v>
      </c>
      <c r="H22" s="312">
        <v>230.8</v>
      </c>
      <c r="I22" s="312"/>
      <c r="J22" s="312"/>
      <c r="K22" s="312">
        <v>230.8</v>
      </c>
      <c r="L22" s="312"/>
      <c r="M22" s="312"/>
      <c r="N22" s="312"/>
      <c r="O22" s="364" t="s">
        <v>449</v>
      </c>
      <c r="P22" s="365"/>
      <c r="R22" s="241">
        <f>K20-R21</f>
        <v>2657</v>
      </c>
      <c r="S22" s="214" t="s">
        <v>435</v>
      </c>
      <c r="T22" s="193"/>
      <c r="U22" s="193"/>
      <c r="V22" s="242"/>
      <c r="Y22" s="217"/>
    </row>
    <row r="23" spans="1:25" s="10" customFormat="1" ht="27.6">
      <c r="A23" s="309">
        <v>3</v>
      </c>
      <c r="B23" s="313" t="s">
        <v>417</v>
      </c>
      <c r="C23" s="338" t="s">
        <v>78</v>
      </c>
      <c r="D23" s="339" t="s">
        <v>423</v>
      </c>
      <c r="E23" s="340" t="s">
        <v>422</v>
      </c>
      <c r="F23" s="311">
        <v>5880</v>
      </c>
      <c r="G23" s="312">
        <v>225</v>
      </c>
      <c r="H23" s="312">
        <v>225</v>
      </c>
      <c r="I23" s="312"/>
      <c r="J23" s="312"/>
      <c r="K23" s="312">
        <v>225</v>
      </c>
      <c r="L23" s="312"/>
      <c r="M23" s="312"/>
      <c r="N23" s="312"/>
      <c r="O23" s="364" t="s">
        <v>449</v>
      </c>
      <c r="P23" s="365"/>
      <c r="R23" s="241"/>
      <c r="S23" s="214" t="s">
        <v>435</v>
      </c>
      <c r="T23" s="193"/>
      <c r="U23" s="193"/>
      <c r="V23" s="242"/>
      <c r="Y23" s="217"/>
    </row>
    <row r="24" spans="1:25" s="10" customFormat="1" ht="27.6">
      <c r="A24" s="309">
        <v>4</v>
      </c>
      <c r="B24" s="313" t="s">
        <v>424</v>
      </c>
      <c r="C24" s="338" t="s">
        <v>425</v>
      </c>
      <c r="D24" s="342" t="s">
        <v>426</v>
      </c>
      <c r="E24" s="340" t="s">
        <v>427</v>
      </c>
      <c r="F24" s="311">
        <v>99728</v>
      </c>
      <c r="G24" s="312">
        <v>454.7</v>
      </c>
      <c r="H24" s="312">
        <v>454.7</v>
      </c>
      <c r="I24" s="312"/>
      <c r="J24" s="312"/>
      <c r="K24" s="312">
        <v>454.7</v>
      </c>
      <c r="L24" s="312"/>
      <c r="M24" s="312"/>
      <c r="N24" s="312"/>
      <c r="O24" s="364" t="s">
        <v>449</v>
      </c>
      <c r="P24" s="365"/>
      <c r="R24" s="241"/>
      <c r="S24" s="214" t="s">
        <v>435</v>
      </c>
      <c r="T24" s="193"/>
      <c r="U24" s="193"/>
      <c r="V24" s="242"/>
      <c r="Y24" s="217"/>
    </row>
    <row r="25" spans="1:25" s="10" customFormat="1" ht="24.6" customHeight="1">
      <c r="A25" s="309">
        <v>5</v>
      </c>
      <c r="B25" s="313" t="s">
        <v>428</v>
      </c>
      <c r="C25" s="338" t="s">
        <v>431</v>
      </c>
      <c r="D25" s="342" t="s">
        <v>430</v>
      </c>
      <c r="E25" s="340" t="s">
        <v>429</v>
      </c>
      <c r="F25" s="311">
        <v>4000</v>
      </c>
      <c r="G25" s="312">
        <v>390.9</v>
      </c>
      <c r="H25" s="312">
        <v>390.9</v>
      </c>
      <c r="I25" s="312"/>
      <c r="J25" s="312"/>
      <c r="K25" s="312">
        <v>390.9</v>
      </c>
      <c r="L25" s="312">
        <f>M25+N25</f>
        <v>296.22399999999999</v>
      </c>
      <c r="M25" s="312">
        <v>296.22399999999999</v>
      </c>
      <c r="N25" s="312"/>
      <c r="O25" s="364" t="s">
        <v>449</v>
      </c>
      <c r="P25" s="365"/>
      <c r="R25" s="241"/>
      <c r="S25" s="214" t="s">
        <v>435</v>
      </c>
      <c r="T25" s="193"/>
      <c r="U25" s="193"/>
      <c r="V25" s="242"/>
      <c r="Y25" s="217"/>
    </row>
    <row r="26" spans="1:25" s="10" customFormat="1" ht="27.6">
      <c r="A26" s="309">
        <v>6</v>
      </c>
      <c r="B26" s="313" t="s">
        <v>432</v>
      </c>
      <c r="C26" s="338" t="s">
        <v>190</v>
      </c>
      <c r="D26" s="342" t="s">
        <v>433</v>
      </c>
      <c r="E26" s="340" t="s">
        <v>193</v>
      </c>
      <c r="F26" s="311">
        <v>2500</v>
      </c>
      <c r="G26" s="312">
        <v>476</v>
      </c>
      <c r="H26" s="312">
        <v>476</v>
      </c>
      <c r="I26" s="312"/>
      <c r="J26" s="312"/>
      <c r="K26" s="312">
        <v>476</v>
      </c>
      <c r="L26" s="312">
        <f>M26+N26</f>
        <v>465.43</v>
      </c>
      <c r="M26" s="312">
        <v>465.43</v>
      </c>
      <c r="N26" s="312"/>
      <c r="O26" s="364" t="s">
        <v>449</v>
      </c>
      <c r="P26" s="365"/>
      <c r="R26" s="241"/>
      <c r="S26" s="214" t="s">
        <v>435</v>
      </c>
      <c r="T26" s="193"/>
      <c r="U26" s="193"/>
      <c r="V26" s="242"/>
      <c r="Y26" s="217"/>
    </row>
    <row r="27" spans="1:25" ht="28.8">
      <c r="A27" s="302" t="s">
        <v>20</v>
      </c>
      <c r="B27" s="303" t="s">
        <v>88</v>
      </c>
      <c r="C27" s="343"/>
      <c r="D27" s="343"/>
      <c r="E27" s="345"/>
      <c r="F27" s="316">
        <f>SUM(F28:F28)</f>
        <v>6950</v>
      </c>
      <c r="G27" s="316">
        <f t="shared" ref="G27:N27" si="9">SUM(G28:G28)</f>
        <v>6950</v>
      </c>
      <c r="H27" s="316">
        <f t="shared" si="9"/>
        <v>6950</v>
      </c>
      <c r="I27" s="316">
        <f t="shared" si="9"/>
        <v>0</v>
      </c>
      <c r="J27" s="316">
        <f t="shared" si="9"/>
        <v>0</v>
      </c>
      <c r="K27" s="316">
        <f t="shared" si="9"/>
        <v>173</v>
      </c>
      <c r="L27" s="316">
        <f t="shared" si="9"/>
        <v>0</v>
      </c>
      <c r="M27" s="316">
        <f t="shared" si="9"/>
        <v>0</v>
      </c>
      <c r="N27" s="316">
        <f t="shared" si="9"/>
        <v>0</v>
      </c>
      <c r="O27" s="366"/>
      <c r="P27" s="344"/>
      <c r="R27" s="238" t="e">
        <f>#REF!/#REF!*100</f>
        <v>#REF!</v>
      </c>
      <c r="S27" s="236"/>
      <c r="T27" s="236"/>
      <c r="U27" s="236"/>
    </row>
    <row r="28" spans="1:25">
      <c r="A28" s="317">
        <v>1</v>
      </c>
      <c r="B28" s="318" t="s">
        <v>90</v>
      </c>
      <c r="C28" s="346" t="s">
        <v>86</v>
      </c>
      <c r="D28" s="347">
        <v>2022</v>
      </c>
      <c r="E28" s="339" t="s">
        <v>105</v>
      </c>
      <c r="F28" s="311">
        <v>6950</v>
      </c>
      <c r="G28" s="319">
        <v>6950</v>
      </c>
      <c r="H28" s="319">
        <v>6950</v>
      </c>
      <c r="I28" s="319"/>
      <c r="J28" s="319"/>
      <c r="K28" s="320">
        <v>173</v>
      </c>
      <c r="L28" s="320"/>
      <c r="M28" s="320"/>
      <c r="N28" s="320"/>
      <c r="O28" s="364" t="s">
        <v>449</v>
      </c>
      <c r="P28" s="344"/>
      <c r="S28" s="214" t="s">
        <v>435</v>
      </c>
      <c r="T28" s="194"/>
      <c r="U28" s="194"/>
      <c r="V28" s="94"/>
    </row>
    <row r="29" spans="1:25" ht="20.399999999999999" customHeight="1">
      <c r="A29" s="302" t="s">
        <v>21</v>
      </c>
      <c r="B29" s="321" t="s">
        <v>79</v>
      </c>
      <c r="C29" s="348"/>
      <c r="D29" s="348"/>
      <c r="E29" s="345"/>
      <c r="F29" s="316">
        <f>SUM(F30:F36)</f>
        <v>30476.038</v>
      </c>
      <c r="G29" s="316">
        <f t="shared" ref="G29:N29" si="10">SUM(G30:G36)</f>
        <v>29122.038</v>
      </c>
      <c r="H29" s="316">
        <f t="shared" si="10"/>
        <v>29122.038</v>
      </c>
      <c r="I29" s="316">
        <f t="shared" si="10"/>
        <v>0</v>
      </c>
      <c r="J29" s="316">
        <f t="shared" si="10"/>
        <v>0</v>
      </c>
      <c r="K29" s="316">
        <f t="shared" si="10"/>
        <v>5296</v>
      </c>
      <c r="L29" s="316">
        <f t="shared" si="10"/>
        <v>3841.2010000000005</v>
      </c>
      <c r="M29" s="316">
        <f t="shared" si="10"/>
        <v>3841.2010000000005</v>
      </c>
      <c r="N29" s="316">
        <f t="shared" si="10"/>
        <v>0</v>
      </c>
      <c r="O29" s="366"/>
      <c r="P29" s="344"/>
      <c r="R29" s="238" t="e">
        <f>#REF!/#REF!*100</f>
        <v>#REF!</v>
      </c>
      <c r="S29" s="236"/>
      <c r="T29" s="236"/>
      <c r="U29" s="236"/>
    </row>
    <row r="30" spans="1:25" ht="27.6">
      <c r="A30" s="317">
        <v>1</v>
      </c>
      <c r="B30" s="318" t="s">
        <v>92</v>
      </c>
      <c r="C30" s="346" t="s">
        <v>86</v>
      </c>
      <c r="D30" s="347" t="s">
        <v>102</v>
      </c>
      <c r="E30" s="339" t="s">
        <v>107</v>
      </c>
      <c r="F30" s="311">
        <v>20000</v>
      </c>
      <c r="G30" s="319">
        <v>20000</v>
      </c>
      <c r="H30" s="319">
        <v>20000</v>
      </c>
      <c r="I30" s="319"/>
      <c r="J30" s="319"/>
      <c r="K30" s="320">
        <v>1500</v>
      </c>
      <c r="L30" s="312">
        <f t="shared" ref="L30:L38" si="11">M30+N30</f>
        <v>986.30200000000002</v>
      </c>
      <c r="M30" s="320">
        <v>986.30200000000002</v>
      </c>
      <c r="N30" s="320"/>
      <c r="O30" s="364" t="s">
        <v>449</v>
      </c>
      <c r="P30" s="344"/>
      <c r="S30" s="214" t="s">
        <v>435</v>
      </c>
      <c r="T30" s="194"/>
      <c r="U30" s="194"/>
      <c r="V30" s="94"/>
    </row>
    <row r="31" spans="1:25" ht="27.6">
      <c r="A31" s="317">
        <v>2</v>
      </c>
      <c r="B31" s="318" t="s">
        <v>93</v>
      </c>
      <c r="C31" s="346" t="s">
        <v>99</v>
      </c>
      <c r="D31" s="347" t="s">
        <v>102</v>
      </c>
      <c r="E31" s="339" t="s">
        <v>108</v>
      </c>
      <c r="F31" s="311">
        <v>5000</v>
      </c>
      <c r="G31" s="319">
        <v>5000</v>
      </c>
      <c r="H31" s="319">
        <v>5000</v>
      </c>
      <c r="I31" s="319"/>
      <c r="J31" s="319"/>
      <c r="K31" s="320">
        <v>1071</v>
      </c>
      <c r="L31" s="312">
        <f t="shared" si="11"/>
        <v>521.07000000000005</v>
      </c>
      <c r="M31" s="320">
        <v>521.07000000000005</v>
      </c>
      <c r="N31" s="320"/>
      <c r="O31" s="364" t="s">
        <v>449</v>
      </c>
      <c r="P31" s="344"/>
      <c r="S31" s="214" t="s">
        <v>435</v>
      </c>
      <c r="T31" s="194"/>
      <c r="U31" s="194"/>
      <c r="V31" s="94"/>
    </row>
    <row r="32" spans="1:25" ht="27.6">
      <c r="A32" s="317">
        <v>5</v>
      </c>
      <c r="B32" s="322" t="s">
        <v>96</v>
      </c>
      <c r="C32" s="346" t="s">
        <v>100</v>
      </c>
      <c r="D32" s="349" t="s">
        <v>103</v>
      </c>
      <c r="E32" s="339" t="s">
        <v>111</v>
      </c>
      <c r="F32" s="311">
        <v>800</v>
      </c>
      <c r="G32" s="319">
        <v>800</v>
      </c>
      <c r="H32" s="319">
        <v>800</v>
      </c>
      <c r="I32" s="319"/>
      <c r="J32" s="319"/>
      <c r="K32" s="320">
        <v>216</v>
      </c>
      <c r="L32" s="312">
        <f t="shared" si="11"/>
        <v>160.16200000000001</v>
      </c>
      <c r="M32" s="320">
        <v>160.16200000000001</v>
      </c>
      <c r="N32" s="320"/>
      <c r="O32" s="364" t="s">
        <v>449</v>
      </c>
      <c r="P32" s="344"/>
      <c r="S32" s="214" t="s">
        <v>435</v>
      </c>
      <c r="T32" s="194"/>
      <c r="U32" s="194"/>
      <c r="V32" s="94"/>
    </row>
    <row r="33" spans="1:22" ht="27.6">
      <c r="A33" s="317">
        <v>6</v>
      </c>
      <c r="B33" s="322" t="s">
        <v>97</v>
      </c>
      <c r="C33" s="346" t="s">
        <v>101</v>
      </c>
      <c r="D33" s="349" t="s">
        <v>103</v>
      </c>
      <c r="E33" s="339" t="s">
        <v>112</v>
      </c>
      <c r="F33" s="311">
        <v>850</v>
      </c>
      <c r="G33" s="319">
        <v>850</v>
      </c>
      <c r="H33" s="319">
        <v>850</v>
      </c>
      <c r="I33" s="319"/>
      <c r="J33" s="319"/>
      <c r="K33" s="320">
        <v>37</v>
      </c>
      <c r="L33" s="312">
        <f t="shared" si="11"/>
        <v>0</v>
      </c>
      <c r="M33" s="320"/>
      <c r="N33" s="320"/>
      <c r="O33" s="364" t="s">
        <v>449</v>
      </c>
      <c r="P33" s="344"/>
      <c r="S33" s="214" t="s">
        <v>435</v>
      </c>
      <c r="T33" s="194"/>
      <c r="U33" s="194"/>
      <c r="V33" s="94"/>
    </row>
    <row r="34" spans="1:22" ht="25.2" customHeight="1">
      <c r="A34" s="317">
        <v>7</v>
      </c>
      <c r="B34" s="391" t="s">
        <v>380</v>
      </c>
      <c r="C34" s="392" t="s">
        <v>86</v>
      </c>
      <c r="D34" s="349" t="s">
        <v>128</v>
      </c>
      <c r="E34" s="338" t="s">
        <v>177</v>
      </c>
      <c r="F34" s="311">
        <v>1600</v>
      </c>
      <c r="G34" s="311">
        <v>1100</v>
      </c>
      <c r="H34" s="311">
        <v>1100</v>
      </c>
      <c r="I34" s="311"/>
      <c r="J34" s="311"/>
      <c r="K34" s="320">
        <v>1100</v>
      </c>
      <c r="L34" s="312">
        <f t="shared" si="11"/>
        <v>958.88900000000001</v>
      </c>
      <c r="M34" s="320">
        <v>958.88900000000001</v>
      </c>
      <c r="N34" s="320"/>
      <c r="O34" s="364" t="s">
        <v>449</v>
      </c>
      <c r="P34" s="344"/>
      <c r="S34" s="214" t="s">
        <v>435</v>
      </c>
      <c r="T34" s="194"/>
      <c r="U34" s="194"/>
      <c r="V34" s="94"/>
    </row>
    <row r="35" spans="1:22" ht="28.95" customHeight="1">
      <c r="A35" s="317">
        <v>8</v>
      </c>
      <c r="B35" s="391" t="s">
        <v>385</v>
      </c>
      <c r="C35" s="392" t="s">
        <v>86</v>
      </c>
      <c r="D35" s="349" t="s">
        <v>128</v>
      </c>
      <c r="E35" s="338" t="s">
        <v>386</v>
      </c>
      <c r="F35" s="311">
        <v>1076.038</v>
      </c>
      <c r="G35" s="311">
        <v>722.03800000000001</v>
      </c>
      <c r="H35" s="311">
        <v>722.03800000000001</v>
      </c>
      <c r="I35" s="311"/>
      <c r="J35" s="311"/>
      <c r="K35" s="311">
        <v>722</v>
      </c>
      <c r="L35" s="312">
        <f t="shared" si="11"/>
        <v>684.02300000000002</v>
      </c>
      <c r="M35" s="311">
        <v>684.02300000000002</v>
      </c>
      <c r="N35" s="311"/>
      <c r="O35" s="364" t="s">
        <v>449</v>
      </c>
      <c r="P35" s="344"/>
      <c r="S35" s="214" t="s">
        <v>435</v>
      </c>
      <c r="T35" s="194"/>
      <c r="U35" s="194"/>
      <c r="V35" s="94"/>
    </row>
    <row r="36" spans="1:22" ht="26.4" customHeight="1">
      <c r="A36" s="317">
        <v>9</v>
      </c>
      <c r="B36" s="374" t="s">
        <v>175</v>
      </c>
      <c r="C36" s="375" t="s">
        <v>100</v>
      </c>
      <c r="D36" s="349" t="s">
        <v>128</v>
      </c>
      <c r="E36" s="338" t="s">
        <v>178</v>
      </c>
      <c r="F36" s="311">
        <v>1150</v>
      </c>
      <c r="G36" s="311">
        <v>650</v>
      </c>
      <c r="H36" s="311">
        <v>650</v>
      </c>
      <c r="I36" s="311"/>
      <c r="J36" s="311"/>
      <c r="K36" s="311">
        <v>650</v>
      </c>
      <c r="L36" s="312">
        <f t="shared" si="11"/>
        <v>530.755</v>
      </c>
      <c r="M36" s="311">
        <v>530.755</v>
      </c>
      <c r="N36" s="311"/>
      <c r="O36" s="364" t="s">
        <v>449</v>
      </c>
      <c r="P36" s="344"/>
      <c r="S36" s="214" t="s">
        <v>435</v>
      </c>
      <c r="T36" s="194"/>
      <c r="U36" s="194"/>
      <c r="V36" s="94"/>
    </row>
    <row r="37" spans="1:22" ht="20.399999999999999" customHeight="1">
      <c r="A37" s="302" t="s">
        <v>22</v>
      </c>
      <c r="B37" s="303" t="s">
        <v>40</v>
      </c>
      <c r="C37" s="338"/>
      <c r="D37" s="350"/>
      <c r="E37" s="351"/>
      <c r="F37" s="316">
        <f>SUM(F38:F39)</f>
        <v>14500</v>
      </c>
      <c r="G37" s="316">
        <f t="shared" ref="G37:N37" si="12">SUM(G38:G39)</f>
        <v>14500</v>
      </c>
      <c r="H37" s="316">
        <f t="shared" si="12"/>
        <v>10565</v>
      </c>
      <c r="I37" s="316">
        <f t="shared" si="12"/>
        <v>0</v>
      </c>
      <c r="J37" s="316">
        <f t="shared" si="12"/>
        <v>0</v>
      </c>
      <c r="K37" s="316">
        <f t="shared" si="12"/>
        <v>8414</v>
      </c>
      <c r="L37" s="316">
        <f t="shared" si="12"/>
        <v>2749.1889999999999</v>
      </c>
      <c r="M37" s="316">
        <f t="shared" si="12"/>
        <v>2749.1889999999999</v>
      </c>
      <c r="N37" s="316">
        <f t="shared" si="12"/>
        <v>0</v>
      </c>
      <c r="O37" s="366"/>
      <c r="P37" s="344"/>
      <c r="R37" s="238" t="e">
        <f>#REF!/#REF!*100</f>
        <v>#REF!</v>
      </c>
      <c r="S37" s="236"/>
      <c r="T37" s="236"/>
      <c r="U37" s="236"/>
    </row>
    <row r="38" spans="1:22" ht="27.6">
      <c r="A38" s="317">
        <v>1</v>
      </c>
      <c r="B38" s="322" t="s">
        <v>137</v>
      </c>
      <c r="C38" s="349" t="s">
        <v>139</v>
      </c>
      <c r="D38" s="349" t="s">
        <v>142</v>
      </c>
      <c r="E38" s="339" t="s">
        <v>140</v>
      </c>
      <c r="F38" s="311">
        <v>7000</v>
      </c>
      <c r="G38" s="311">
        <v>7000</v>
      </c>
      <c r="H38" s="311">
        <v>5000</v>
      </c>
      <c r="I38" s="311"/>
      <c r="J38" s="311"/>
      <c r="K38" s="320">
        <v>4000</v>
      </c>
      <c r="L38" s="312">
        <f t="shared" si="11"/>
        <v>0</v>
      </c>
      <c r="M38" s="320"/>
      <c r="N38" s="320"/>
      <c r="O38" s="364" t="s">
        <v>449</v>
      </c>
      <c r="P38" s="344"/>
      <c r="S38" s="214" t="s">
        <v>435</v>
      </c>
      <c r="T38" s="194"/>
      <c r="U38" s="194"/>
      <c r="V38" s="94"/>
    </row>
    <row r="39" spans="1:22">
      <c r="A39" s="317">
        <v>2</v>
      </c>
      <c r="B39" s="322" t="s">
        <v>138</v>
      </c>
      <c r="C39" s="349" t="s">
        <v>86</v>
      </c>
      <c r="D39" s="349" t="s">
        <v>142</v>
      </c>
      <c r="E39" s="339" t="s">
        <v>141</v>
      </c>
      <c r="F39" s="311">
        <v>7500</v>
      </c>
      <c r="G39" s="311">
        <v>7500</v>
      </c>
      <c r="H39" s="311">
        <v>5565</v>
      </c>
      <c r="I39" s="311"/>
      <c r="J39" s="311"/>
      <c r="K39" s="320">
        <v>4414</v>
      </c>
      <c r="L39" s="312">
        <f t="shared" ref="L39" si="13">M39+N39</f>
        <v>2749.1889999999999</v>
      </c>
      <c r="M39" s="320">
        <v>2749.1889999999999</v>
      </c>
      <c r="N39" s="320"/>
      <c r="O39" s="364" t="s">
        <v>449</v>
      </c>
      <c r="P39" s="344"/>
      <c r="S39" s="214" t="s">
        <v>435</v>
      </c>
      <c r="T39" s="194"/>
      <c r="U39" s="194"/>
      <c r="V39" s="94"/>
    </row>
    <row r="40" spans="1:22" ht="22.2" customHeight="1">
      <c r="A40" s="302" t="s">
        <v>74</v>
      </c>
      <c r="B40" s="303" t="s">
        <v>381</v>
      </c>
      <c r="C40" s="349"/>
      <c r="D40" s="349"/>
      <c r="E40" s="339"/>
      <c r="F40" s="316">
        <f>SUM(F41:F42)</f>
        <v>2780</v>
      </c>
      <c r="G40" s="316">
        <f t="shared" ref="G40:N40" si="14">SUM(G41:G42)</f>
        <v>2780</v>
      </c>
      <c r="H40" s="316">
        <f t="shared" si="14"/>
        <v>1400</v>
      </c>
      <c r="I40" s="316">
        <f t="shared" si="14"/>
        <v>0</v>
      </c>
      <c r="J40" s="316">
        <f t="shared" si="14"/>
        <v>0</v>
      </c>
      <c r="K40" s="316">
        <f t="shared" si="14"/>
        <v>0</v>
      </c>
      <c r="L40" s="316">
        <f t="shared" si="14"/>
        <v>0</v>
      </c>
      <c r="M40" s="316">
        <f t="shared" si="14"/>
        <v>0</v>
      </c>
      <c r="N40" s="316">
        <f t="shared" si="14"/>
        <v>0</v>
      </c>
      <c r="O40" s="366"/>
      <c r="P40" s="344"/>
      <c r="S40" s="194"/>
      <c r="T40" s="194"/>
      <c r="U40" s="194"/>
      <c r="V40" s="94"/>
    </row>
    <row r="41" spans="1:22" ht="24">
      <c r="A41" s="317">
        <v>1</v>
      </c>
      <c r="B41" s="482" t="s">
        <v>382</v>
      </c>
      <c r="C41" s="351" t="s">
        <v>77</v>
      </c>
      <c r="D41" s="349" t="s">
        <v>384</v>
      </c>
      <c r="E41" s="338"/>
      <c r="F41" s="311">
        <v>2300</v>
      </c>
      <c r="G41" s="311">
        <v>2300</v>
      </c>
      <c r="H41" s="311">
        <v>1000</v>
      </c>
      <c r="I41" s="311"/>
      <c r="J41" s="311"/>
      <c r="K41" s="320">
        <v>0</v>
      </c>
      <c r="L41" s="320"/>
      <c r="M41" s="320"/>
      <c r="N41" s="320"/>
      <c r="O41" s="265" t="s">
        <v>489</v>
      </c>
      <c r="P41" s="560" t="s">
        <v>479</v>
      </c>
      <c r="S41" s="214" t="s">
        <v>436</v>
      </c>
      <c r="T41" s="194"/>
      <c r="U41" s="194"/>
      <c r="V41" s="94"/>
    </row>
    <row r="42" spans="1:22" ht="27.6">
      <c r="A42" s="317">
        <v>2</v>
      </c>
      <c r="B42" s="482" t="s">
        <v>383</v>
      </c>
      <c r="C42" s="351" t="s">
        <v>255</v>
      </c>
      <c r="D42" s="349" t="s">
        <v>384</v>
      </c>
      <c r="E42" s="338"/>
      <c r="F42" s="311">
        <v>480</v>
      </c>
      <c r="G42" s="311">
        <v>480</v>
      </c>
      <c r="H42" s="311">
        <v>400</v>
      </c>
      <c r="I42" s="311"/>
      <c r="J42" s="311"/>
      <c r="K42" s="320">
        <v>0</v>
      </c>
      <c r="L42" s="320"/>
      <c r="M42" s="320"/>
      <c r="N42" s="320"/>
      <c r="O42" s="364" t="s">
        <v>449</v>
      </c>
      <c r="P42" s="561"/>
      <c r="S42" s="214" t="s">
        <v>436</v>
      </c>
      <c r="T42" s="194"/>
      <c r="U42" s="194"/>
      <c r="V42" s="94"/>
    </row>
    <row r="43" spans="1:22" ht="22.95" customHeight="1">
      <c r="A43" s="302" t="s">
        <v>376</v>
      </c>
      <c r="B43" s="303" t="s">
        <v>113</v>
      </c>
      <c r="C43" s="343"/>
      <c r="D43" s="350"/>
      <c r="E43" s="345"/>
      <c r="F43" s="316">
        <f>F44+F50</f>
        <v>56340</v>
      </c>
      <c r="G43" s="316">
        <f>G44+G50</f>
        <v>19095</v>
      </c>
      <c r="H43" s="316">
        <f t="shared" ref="H43:N43" si="15">H44+H50</f>
        <v>17781</v>
      </c>
      <c r="I43" s="316">
        <f t="shared" si="15"/>
        <v>0</v>
      </c>
      <c r="J43" s="316">
        <f t="shared" si="15"/>
        <v>0</v>
      </c>
      <c r="K43" s="316">
        <f t="shared" si="15"/>
        <v>9395</v>
      </c>
      <c r="L43" s="316">
        <f t="shared" si="15"/>
        <v>785.952</v>
      </c>
      <c r="M43" s="316">
        <f t="shared" si="15"/>
        <v>785.952</v>
      </c>
      <c r="N43" s="316">
        <f t="shared" si="15"/>
        <v>0</v>
      </c>
      <c r="O43" s="366"/>
      <c r="P43" s="344"/>
      <c r="R43" s="238" t="e">
        <f>#REF!/#REF!*100</f>
        <v>#REF!</v>
      </c>
      <c r="S43" s="236"/>
      <c r="T43" s="236"/>
      <c r="U43" s="236"/>
    </row>
    <row r="44" spans="1:22" ht="22.95" customHeight="1">
      <c r="A44" s="302"/>
      <c r="B44" s="324" t="s">
        <v>114</v>
      </c>
      <c r="C44" s="352"/>
      <c r="D44" s="350"/>
      <c r="E44" s="353"/>
      <c r="F44" s="325">
        <f>SUM(F45:F49)</f>
        <v>27500</v>
      </c>
      <c r="G44" s="325">
        <f>SUM(G45:G49)</f>
        <v>5155</v>
      </c>
      <c r="H44" s="325">
        <f t="shared" ref="H44:N44" si="16">SUM(H45:H49)</f>
        <v>3841</v>
      </c>
      <c r="I44" s="325">
        <f t="shared" si="16"/>
        <v>0</v>
      </c>
      <c r="J44" s="325">
        <f t="shared" si="16"/>
        <v>0</v>
      </c>
      <c r="K44" s="325">
        <f t="shared" si="16"/>
        <v>955</v>
      </c>
      <c r="L44" s="325">
        <f t="shared" si="16"/>
        <v>424.03100000000001</v>
      </c>
      <c r="M44" s="325">
        <f t="shared" si="16"/>
        <v>424.03100000000001</v>
      </c>
      <c r="N44" s="325">
        <f t="shared" si="16"/>
        <v>0</v>
      </c>
      <c r="O44" s="367"/>
      <c r="P44" s="344"/>
      <c r="R44" s="238" t="e">
        <f>#REF!/#REF!*100</f>
        <v>#REF!</v>
      </c>
      <c r="S44" s="236"/>
      <c r="T44" s="236"/>
      <c r="U44" s="236"/>
    </row>
    <row r="45" spans="1:22" ht="24">
      <c r="A45" s="317">
        <v>1</v>
      </c>
      <c r="B45" s="326" t="s">
        <v>115</v>
      </c>
      <c r="C45" s="354" t="s">
        <v>124</v>
      </c>
      <c r="D45" s="349" t="s">
        <v>102</v>
      </c>
      <c r="E45" s="354" t="s">
        <v>129</v>
      </c>
      <c r="F45" s="311">
        <v>6000</v>
      </c>
      <c r="G45" s="319">
        <v>1798</v>
      </c>
      <c r="H45" s="319">
        <v>1798</v>
      </c>
      <c r="I45" s="319"/>
      <c r="J45" s="319"/>
      <c r="K45" s="320">
        <v>298</v>
      </c>
      <c r="L45" s="312">
        <f t="shared" ref="L45:L49" si="17">M45+N45</f>
        <v>229.917</v>
      </c>
      <c r="M45" s="533">
        <v>229.917</v>
      </c>
      <c r="N45" s="320"/>
      <c r="O45" s="265" t="s">
        <v>448</v>
      </c>
      <c r="P45" s="344"/>
      <c r="S45" s="214" t="s">
        <v>435</v>
      </c>
      <c r="T45" s="194"/>
      <c r="U45" s="194"/>
      <c r="V45" s="94"/>
    </row>
    <row r="46" spans="1:22">
      <c r="A46" s="317">
        <v>2</v>
      </c>
      <c r="B46" s="326" t="s">
        <v>116</v>
      </c>
      <c r="C46" s="354" t="s">
        <v>124</v>
      </c>
      <c r="D46" s="349" t="s">
        <v>102</v>
      </c>
      <c r="E46" s="354" t="s">
        <v>130</v>
      </c>
      <c r="F46" s="311">
        <v>4000</v>
      </c>
      <c r="G46" s="319">
        <v>498</v>
      </c>
      <c r="H46" s="319">
        <v>498</v>
      </c>
      <c r="I46" s="319"/>
      <c r="J46" s="319"/>
      <c r="K46" s="320">
        <v>98</v>
      </c>
      <c r="L46" s="312">
        <f t="shared" si="17"/>
        <v>0</v>
      </c>
      <c r="M46" s="320"/>
      <c r="N46" s="320"/>
      <c r="O46" s="364" t="s">
        <v>449</v>
      </c>
      <c r="P46" s="344"/>
      <c r="S46" s="214" t="s">
        <v>435</v>
      </c>
      <c r="T46" s="194"/>
      <c r="U46" s="194"/>
      <c r="V46" s="94"/>
    </row>
    <row r="47" spans="1:22">
      <c r="A47" s="317">
        <v>3</v>
      </c>
      <c r="B47" s="326" t="s">
        <v>118</v>
      </c>
      <c r="C47" s="355" t="s">
        <v>77</v>
      </c>
      <c r="D47" s="339" t="s">
        <v>102</v>
      </c>
      <c r="E47" s="354" t="s">
        <v>132</v>
      </c>
      <c r="F47" s="311">
        <v>6000</v>
      </c>
      <c r="G47" s="319">
        <v>957</v>
      </c>
      <c r="H47" s="319">
        <v>957</v>
      </c>
      <c r="I47" s="319"/>
      <c r="J47" s="319"/>
      <c r="K47" s="320">
        <v>157</v>
      </c>
      <c r="L47" s="312">
        <f t="shared" si="17"/>
        <v>0</v>
      </c>
      <c r="M47" s="320"/>
      <c r="N47" s="320"/>
      <c r="O47" s="364" t="s">
        <v>449</v>
      </c>
      <c r="P47" s="344"/>
      <c r="S47" s="214" t="s">
        <v>435</v>
      </c>
      <c r="T47" s="194"/>
      <c r="U47" s="194"/>
      <c r="V47" s="94"/>
    </row>
    <row r="48" spans="1:22" ht="41.4">
      <c r="A48" s="317">
        <v>4</v>
      </c>
      <c r="B48" s="327" t="s">
        <v>119</v>
      </c>
      <c r="C48" s="354" t="s">
        <v>77</v>
      </c>
      <c r="D48" s="339" t="s">
        <v>102</v>
      </c>
      <c r="E48" s="354" t="s">
        <v>133</v>
      </c>
      <c r="F48" s="311">
        <v>7000</v>
      </c>
      <c r="G48" s="319">
        <v>588</v>
      </c>
      <c r="H48" s="319">
        <v>588</v>
      </c>
      <c r="I48" s="319"/>
      <c r="J48" s="319"/>
      <c r="K48" s="320">
        <v>88</v>
      </c>
      <c r="L48" s="312">
        <f t="shared" si="17"/>
        <v>0</v>
      </c>
      <c r="M48" s="320"/>
      <c r="N48" s="320"/>
      <c r="O48" s="364" t="s">
        <v>449</v>
      </c>
      <c r="P48" s="344"/>
      <c r="S48" s="214" t="s">
        <v>435</v>
      </c>
      <c r="T48" s="194"/>
      <c r="U48" s="194"/>
      <c r="V48" s="94"/>
    </row>
    <row r="49" spans="1:23" ht="25.2" customHeight="1">
      <c r="A49" s="317">
        <v>5</v>
      </c>
      <c r="B49" s="322" t="s">
        <v>120</v>
      </c>
      <c r="C49" s="346" t="s">
        <v>125</v>
      </c>
      <c r="D49" s="339" t="s">
        <v>102</v>
      </c>
      <c r="E49" s="354" t="s">
        <v>134</v>
      </c>
      <c r="F49" s="311">
        <v>4500</v>
      </c>
      <c r="G49" s="319">
        <v>1314</v>
      </c>
      <c r="H49" s="319"/>
      <c r="I49" s="319"/>
      <c r="J49" s="319"/>
      <c r="K49" s="320">
        <v>314</v>
      </c>
      <c r="L49" s="312">
        <f t="shared" si="17"/>
        <v>194.114</v>
      </c>
      <c r="M49" s="320">
        <v>194.114</v>
      </c>
      <c r="N49" s="320"/>
      <c r="O49" s="364" t="s">
        <v>449</v>
      </c>
      <c r="P49" s="344"/>
      <c r="S49" s="214" t="s">
        <v>435</v>
      </c>
      <c r="T49" s="194"/>
      <c r="U49" s="194"/>
      <c r="V49" s="94"/>
    </row>
    <row r="50" spans="1:23" ht="27.6">
      <c r="A50" s="302"/>
      <c r="B50" s="324" t="s">
        <v>121</v>
      </c>
      <c r="C50" s="356"/>
      <c r="D50" s="357"/>
      <c r="E50" s="353"/>
      <c r="F50" s="325">
        <f>SUM(F51:F52)</f>
        <v>28840</v>
      </c>
      <c r="G50" s="325">
        <f t="shared" ref="G50:N50" si="18">SUM(G51:G52)</f>
        <v>13940</v>
      </c>
      <c r="H50" s="325">
        <f t="shared" si="18"/>
        <v>13940</v>
      </c>
      <c r="I50" s="325">
        <f t="shared" si="18"/>
        <v>0</v>
      </c>
      <c r="J50" s="325">
        <f t="shared" si="18"/>
        <v>0</v>
      </c>
      <c r="K50" s="325">
        <f t="shared" si="18"/>
        <v>8440</v>
      </c>
      <c r="L50" s="325">
        <f t="shared" si="18"/>
        <v>361.92099999999999</v>
      </c>
      <c r="M50" s="325">
        <f t="shared" si="18"/>
        <v>361.92099999999999</v>
      </c>
      <c r="N50" s="325">
        <f t="shared" si="18"/>
        <v>0</v>
      </c>
      <c r="O50" s="367"/>
      <c r="P50" s="344"/>
      <c r="R50" s="238" t="e">
        <f>#REF!/#REF!*100</f>
        <v>#REF!</v>
      </c>
      <c r="S50" s="236"/>
      <c r="T50" s="236"/>
      <c r="U50" s="236"/>
    </row>
    <row r="51" spans="1:23">
      <c r="A51" s="317">
        <v>1</v>
      </c>
      <c r="B51" s="328" t="s">
        <v>122</v>
      </c>
      <c r="C51" s="346" t="s">
        <v>126</v>
      </c>
      <c r="D51" s="339" t="s">
        <v>102</v>
      </c>
      <c r="E51" s="358" t="s">
        <v>135</v>
      </c>
      <c r="F51" s="311">
        <v>8340</v>
      </c>
      <c r="G51" s="319">
        <v>4340</v>
      </c>
      <c r="H51" s="319">
        <v>4340</v>
      </c>
      <c r="I51" s="319"/>
      <c r="J51" s="319"/>
      <c r="K51" s="320">
        <v>840</v>
      </c>
      <c r="L51" s="312">
        <f t="shared" ref="L51:L52" si="19">M51+N51</f>
        <v>0</v>
      </c>
      <c r="M51" s="320"/>
      <c r="N51" s="320"/>
      <c r="O51" s="364" t="s">
        <v>449</v>
      </c>
      <c r="P51" s="344"/>
      <c r="S51" s="214" t="s">
        <v>435</v>
      </c>
      <c r="T51" s="194"/>
      <c r="U51" s="194"/>
      <c r="V51" s="94"/>
    </row>
    <row r="52" spans="1:23" ht="35.4" customHeight="1">
      <c r="A52" s="317">
        <v>2</v>
      </c>
      <c r="B52" s="322" t="s">
        <v>123</v>
      </c>
      <c r="C52" s="346" t="s">
        <v>127</v>
      </c>
      <c r="D52" s="349" t="s">
        <v>128</v>
      </c>
      <c r="E52" s="339" t="s">
        <v>136</v>
      </c>
      <c r="F52" s="311">
        <v>20500</v>
      </c>
      <c r="G52" s="319">
        <v>9600</v>
      </c>
      <c r="H52" s="319">
        <v>9600</v>
      </c>
      <c r="I52" s="319"/>
      <c r="J52" s="319"/>
      <c r="K52" s="320">
        <v>7600</v>
      </c>
      <c r="L52" s="312">
        <f t="shared" si="19"/>
        <v>361.92099999999999</v>
      </c>
      <c r="M52" s="320">
        <v>361.92099999999999</v>
      </c>
      <c r="N52" s="320"/>
      <c r="O52" s="364" t="s">
        <v>449</v>
      </c>
      <c r="P52" s="351"/>
      <c r="S52" s="214" t="s">
        <v>435</v>
      </c>
      <c r="T52" s="194"/>
      <c r="U52" s="194"/>
      <c r="V52" s="94"/>
    </row>
    <row r="53" spans="1:23" ht="21" customHeight="1">
      <c r="A53" s="329" t="s">
        <v>531</v>
      </c>
      <c r="B53" s="330" t="s">
        <v>154</v>
      </c>
      <c r="C53" s="359"/>
      <c r="D53" s="359"/>
      <c r="E53" s="360"/>
      <c r="F53" s="331">
        <f>F54+F62+F65</f>
        <v>50927.483</v>
      </c>
      <c r="G53" s="331">
        <f>G54+G62+G65</f>
        <v>47771.483</v>
      </c>
      <c r="H53" s="331">
        <f t="shared" ref="H53:N53" si="20">H54+H62+H65</f>
        <v>23710</v>
      </c>
      <c r="I53" s="331">
        <f t="shared" si="20"/>
        <v>0</v>
      </c>
      <c r="J53" s="331">
        <f t="shared" si="20"/>
        <v>0</v>
      </c>
      <c r="K53" s="331">
        <f t="shared" si="20"/>
        <v>12520</v>
      </c>
      <c r="L53" s="331">
        <f t="shared" si="20"/>
        <v>0</v>
      </c>
      <c r="M53" s="331">
        <f t="shared" si="20"/>
        <v>0</v>
      </c>
      <c r="N53" s="331">
        <f t="shared" si="20"/>
        <v>0</v>
      </c>
      <c r="O53" s="368"/>
      <c r="P53" s="369"/>
      <c r="R53" s="238" t="e">
        <f>#REF!/#REF!*100</f>
        <v>#REF!</v>
      </c>
      <c r="S53" s="194"/>
      <c r="T53" s="194"/>
      <c r="U53" s="194"/>
      <c r="V53" s="228"/>
      <c r="W53" s="184"/>
    </row>
    <row r="54" spans="1:23" s="31" customFormat="1" ht="41.4">
      <c r="A54" s="332" t="s">
        <v>19</v>
      </c>
      <c r="B54" s="333" t="s">
        <v>477</v>
      </c>
      <c r="C54" s="361"/>
      <c r="D54" s="361"/>
      <c r="E54" s="362"/>
      <c r="F54" s="334">
        <f>SUM(F55:F61)</f>
        <v>15907.483</v>
      </c>
      <c r="G54" s="334">
        <f t="shared" ref="G54:N54" si="21">SUM(G55:G61)</f>
        <v>15907.483</v>
      </c>
      <c r="H54" s="334">
        <f t="shared" si="21"/>
        <v>0</v>
      </c>
      <c r="I54" s="334">
        <f t="shared" si="21"/>
        <v>0</v>
      </c>
      <c r="J54" s="334">
        <f t="shared" si="21"/>
        <v>0</v>
      </c>
      <c r="K54" s="334">
        <f t="shared" si="21"/>
        <v>1450</v>
      </c>
      <c r="L54" s="334">
        <f t="shared" si="21"/>
        <v>0</v>
      </c>
      <c r="M54" s="334">
        <f t="shared" si="21"/>
        <v>0</v>
      </c>
      <c r="N54" s="334">
        <f t="shared" si="21"/>
        <v>0</v>
      </c>
      <c r="O54" s="370"/>
      <c r="P54" s="371"/>
      <c r="R54" s="238"/>
      <c r="S54" s="194"/>
      <c r="T54" s="194"/>
      <c r="U54" s="194">
        <v>1450</v>
      </c>
      <c r="V54" s="386">
        <f>SUM(K55:K60)</f>
        <v>998.5</v>
      </c>
      <c r="W54" s="386">
        <f>U54-V54</f>
        <v>451.5</v>
      </c>
    </row>
    <row r="55" spans="1:23" s="382" customFormat="1" ht="37.950000000000003" customHeight="1">
      <c r="A55" s="309">
        <v>1</v>
      </c>
      <c r="B55" s="387" t="s">
        <v>490</v>
      </c>
      <c r="C55" s="355" t="s">
        <v>77</v>
      </c>
      <c r="D55" s="351">
        <v>2020</v>
      </c>
      <c r="E55" s="358" t="s">
        <v>491</v>
      </c>
      <c r="F55" s="379">
        <v>3011.0369999999998</v>
      </c>
      <c r="G55" s="379">
        <f>F55</f>
        <v>3011.0369999999998</v>
      </c>
      <c r="H55" s="379"/>
      <c r="I55" s="379"/>
      <c r="J55" s="379"/>
      <c r="K55" s="312">
        <v>364.7</v>
      </c>
      <c r="L55" s="312"/>
      <c r="M55" s="312"/>
      <c r="N55" s="312"/>
      <c r="O55" s="265" t="s">
        <v>488</v>
      </c>
      <c r="P55" s="381"/>
      <c r="R55" s="238"/>
      <c r="S55" s="383"/>
      <c r="T55" s="383"/>
      <c r="U55" s="383"/>
      <c r="V55" s="384"/>
      <c r="W55" s="385"/>
    </row>
    <row r="56" spans="1:23" s="382" customFormat="1" ht="30" customHeight="1">
      <c r="A56" s="309">
        <v>2</v>
      </c>
      <c r="B56" s="387" t="s">
        <v>492</v>
      </c>
      <c r="C56" s="355" t="s">
        <v>77</v>
      </c>
      <c r="D56" s="351">
        <v>2020</v>
      </c>
      <c r="E56" s="358" t="s">
        <v>485</v>
      </c>
      <c r="F56" s="389">
        <v>2210.6060000000002</v>
      </c>
      <c r="G56" s="379">
        <f t="shared" ref="G56:G61" si="22">F56</f>
        <v>2210.6060000000002</v>
      </c>
      <c r="H56" s="379"/>
      <c r="I56" s="379"/>
      <c r="J56" s="379"/>
      <c r="K56" s="312">
        <v>114.5</v>
      </c>
      <c r="L56" s="312"/>
      <c r="M56" s="312"/>
      <c r="N56" s="312"/>
      <c r="O56" s="380" t="s">
        <v>449</v>
      </c>
      <c r="P56" s="381"/>
      <c r="R56" s="238"/>
      <c r="S56" s="383"/>
      <c r="T56" s="383"/>
      <c r="U56" s="383"/>
      <c r="V56" s="384"/>
      <c r="W56" s="385"/>
    </row>
    <row r="57" spans="1:23" s="382" customFormat="1" ht="30" customHeight="1">
      <c r="A57" s="309">
        <v>3</v>
      </c>
      <c r="B57" s="387" t="s">
        <v>482</v>
      </c>
      <c r="C57" s="355" t="s">
        <v>77</v>
      </c>
      <c r="D57" s="388">
        <v>2021</v>
      </c>
      <c r="E57" s="358" t="s">
        <v>486</v>
      </c>
      <c r="F57" s="389">
        <v>119.989</v>
      </c>
      <c r="G57" s="379">
        <f t="shared" si="22"/>
        <v>119.989</v>
      </c>
      <c r="H57" s="379"/>
      <c r="I57" s="379"/>
      <c r="J57" s="379"/>
      <c r="K57" s="312">
        <v>92.8</v>
      </c>
      <c r="L57" s="312"/>
      <c r="M57" s="312"/>
      <c r="N57" s="312"/>
      <c r="O57" s="380" t="s">
        <v>449</v>
      </c>
      <c r="P57" s="381"/>
      <c r="R57" s="238"/>
      <c r="S57" s="383"/>
      <c r="T57" s="383"/>
      <c r="U57" s="383"/>
      <c r="V57" s="384"/>
      <c r="W57" s="385"/>
    </row>
    <row r="58" spans="1:23" s="382" customFormat="1" ht="30" customHeight="1">
      <c r="A58" s="309">
        <v>4</v>
      </c>
      <c r="B58" s="387" t="s">
        <v>483</v>
      </c>
      <c r="C58" s="355" t="s">
        <v>77</v>
      </c>
      <c r="D58" s="388">
        <v>2022</v>
      </c>
      <c r="E58" s="358" t="s">
        <v>493</v>
      </c>
      <c r="F58" s="389">
        <v>174.76</v>
      </c>
      <c r="G58" s="379">
        <f t="shared" si="22"/>
        <v>174.76</v>
      </c>
      <c r="H58" s="379"/>
      <c r="I58" s="379"/>
      <c r="J58" s="379"/>
      <c r="K58" s="312">
        <v>174.7</v>
      </c>
      <c r="L58" s="312"/>
      <c r="M58" s="312"/>
      <c r="N58" s="312"/>
      <c r="O58" s="380" t="s">
        <v>449</v>
      </c>
      <c r="P58" s="381"/>
      <c r="R58" s="238"/>
      <c r="S58" s="383"/>
      <c r="T58" s="383"/>
      <c r="U58" s="383"/>
      <c r="V58" s="384"/>
      <c r="W58" s="385"/>
    </row>
    <row r="59" spans="1:23" s="382" customFormat="1" ht="30" customHeight="1">
      <c r="A59" s="309">
        <v>5</v>
      </c>
      <c r="B59" s="387" t="s">
        <v>484</v>
      </c>
      <c r="C59" s="355" t="s">
        <v>77</v>
      </c>
      <c r="D59" s="388">
        <v>2023</v>
      </c>
      <c r="E59" s="358" t="s">
        <v>487</v>
      </c>
      <c r="F59" s="389">
        <v>116.989</v>
      </c>
      <c r="G59" s="379">
        <f t="shared" si="22"/>
        <v>116.989</v>
      </c>
      <c r="H59" s="379"/>
      <c r="I59" s="379"/>
      <c r="J59" s="379"/>
      <c r="K59" s="312">
        <v>116.3</v>
      </c>
      <c r="L59" s="312"/>
      <c r="M59" s="312"/>
      <c r="N59" s="312"/>
      <c r="O59" s="380" t="s">
        <v>449</v>
      </c>
      <c r="P59" s="381"/>
      <c r="R59" s="238"/>
      <c r="S59" s="383"/>
      <c r="T59" s="383"/>
      <c r="U59" s="383"/>
      <c r="V59" s="384"/>
      <c r="W59" s="385"/>
    </row>
    <row r="60" spans="1:23" s="382" customFormat="1" ht="30" customHeight="1">
      <c r="A60" s="309">
        <v>6</v>
      </c>
      <c r="B60" s="483" t="s">
        <v>497</v>
      </c>
      <c r="C60" s="355" t="s">
        <v>77</v>
      </c>
      <c r="D60" s="351">
        <v>2024</v>
      </c>
      <c r="E60" s="358" t="s">
        <v>498</v>
      </c>
      <c r="F60" s="389">
        <v>135.547</v>
      </c>
      <c r="G60" s="379">
        <f t="shared" si="22"/>
        <v>135.547</v>
      </c>
      <c r="H60" s="379"/>
      <c r="I60" s="379"/>
      <c r="J60" s="379"/>
      <c r="K60" s="312">
        <v>135.5</v>
      </c>
      <c r="L60" s="312"/>
      <c r="M60" s="312"/>
      <c r="N60" s="312"/>
      <c r="O60" s="380" t="s">
        <v>449</v>
      </c>
      <c r="P60" s="381"/>
      <c r="R60" s="238"/>
      <c r="S60" s="383"/>
      <c r="T60" s="383"/>
      <c r="U60" s="383"/>
      <c r="V60" s="384"/>
      <c r="W60" s="385"/>
    </row>
    <row r="61" spans="1:23" s="382" customFormat="1" ht="27.6">
      <c r="A61" s="309">
        <v>7</v>
      </c>
      <c r="B61" s="318" t="s">
        <v>496</v>
      </c>
      <c r="C61" s="355" t="s">
        <v>77</v>
      </c>
      <c r="D61" s="339" t="s">
        <v>494</v>
      </c>
      <c r="E61" s="390" t="s">
        <v>495</v>
      </c>
      <c r="F61" s="379">
        <v>10138.555</v>
      </c>
      <c r="G61" s="379">
        <f t="shared" si="22"/>
        <v>10138.555</v>
      </c>
      <c r="H61" s="379"/>
      <c r="I61" s="379"/>
      <c r="J61" s="379"/>
      <c r="K61" s="312">
        <v>451.5</v>
      </c>
      <c r="L61" s="312"/>
      <c r="M61" s="312"/>
      <c r="N61" s="312"/>
      <c r="O61" s="380" t="s">
        <v>449</v>
      </c>
      <c r="P61" s="381"/>
      <c r="R61" s="238"/>
      <c r="S61" s="383"/>
      <c r="T61" s="383"/>
      <c r="U61" s="383"/>
      <c r="V61" s="384"/>
      <c r="W61" s="385"/>
    </row>
    <row r="62" spans="1:23" ht="27.6">
      <c r="A62" s="298" t="s">
        <v>20</v>
      </c>
      <c r="B62" s="333" t="s">
        <v>155</v>
      </c>
      <c r="C62" s="361"/>
      <c r="D62" s="361"/>
      <c r="E62" s="345"/>
      <c r="F62" s="335">
        <f>F63</f>
        <v>28000</v>
      </c>
      <c r="G62" s="335">
        <f t="shared" ref="G62:N62" si="23">G63</f>
        <v>27483</v>
      </c>
      <c r="H62" s="335">
        <f t="shared" si="23"/>
        <v>19370</v>
      </c>
      <c r="I62" s="335">
        <f t="shared" si="23"/>
        <v>0</v>
      </c>
      <c r="J62" s="335">
        <f t="shared" si="23"/>
        <v>0</v>
      </c>
      <c r="K62" s="335">
        <f t="shared" si="23"/>
        <v>9000</v>
      </c>
      <c r="L62" s="335">
        <f t="shared" si="23"/>
        <v>0</v>
      </c>
      <c r="M62" s="335">
        <f t="shared" si="23"/>
        <v>0</v>
      </c>
      <c r="N62" s="335">
        <f t="shared" si="23"/>
        <v>0</v>
      </c>
      <c r="O62" s="372"/>
      <c r="P62" s="344"/>
      <c r="Q62" s="243"/>
      <c r="R62" s="238" t="e">
        <f>#REF!/#REF!*100</f>
        <v>#REF!</v>
      </c>
      <c r="S62" s="194"/>
      <c r="T62" s="194"/>
      <c r="U62" s="194"/>
    </row>
    <row r="63" spans="1:23" ht="28.8">
      <c r="A63" s="306"/>
      <c r="B63" s="303" t="s">
        <v>88</v>
      </c>
      <c r="C63" s="343"/>
      <c r="D63" s="343"/>
      <c r="E63" s="345"/>
      <c r="F63" s="316">
        <f>SUM(F64)</f>
        <v>28000</v>
      </c>
      <c r="G63" s="316">
        <f t="shared" ref="G63:N63" si="24">SUM(G64)</f>
        <v>27483</v>
      </c>
      <c r="H63" s="316">
        <f t="shared" si="24"/>
        <v>19370</v>
      </c>
      <c r="I63" s="316">
        <f t="shared" si="24"/>
        <v>0</v>
      </c>
      <c r="J63" s="316">
        <f t="shared" si="24"/>
        <v>0</v>
      </c>
      <c r="K63" s="316">
        <f t="shared" si="24"/>
        <v>9000</v>
      </c>
      <c r="L63" s="316">
        <f t="shared" si="24"/>
        <v>0</v>
      </c>
      <c r="M63" s="316">
        <f t="shared" si="24"/>
        <v>0</v>
      </c>
      <c r="N63" s="316">
        <f t="shared" si="24"/>
        <v>0</v>
      </c>
      <c r="O63" s="366"/>
      <c r="P63" s="344"/>
      <c r="R63" s="238" t="e">
        <f>#REF!/#REF!*100</f>
        <v>#REF!</v>
      </c>
      <c r="S63" s="194"/>
      <c r="T63" s="194"/>
      <c r="U63" s="194"/>
    </row>
    <row r="64" spans="1:23" ht="27.6">
      <c r="A64" s="314">
        <v>1</v>
      </c>
      <c r="B64" s="318" t="s">
        <v>156</v>
      </c>
      <c r="C64" s="346" t="s">
        <v>86</v>
      </c>
      <c r="D64" s="347" t="s">
        <v>172</v>
      </c>
      <c r="E64" s="339" t="s">
        <v>160</v>
      </c>
      <c r="F64" s="311">
        <v>28000</v>
      </c>
      <c r="G64" s="336">
        <v>27483</v>
      </c>
      <c r="H64" s="336">
        <v>19370</v>
      </c>
      <c r="I64" s="336"/>
      <c r="J64" s="336"/>
      <c r="K64" s="320">
        <v>9000</v>
      </c>
      <c r="L64" s="320"/>
      <c r="M64" s="320"/>
      <c r="N64" s="320"/>
      <c r="O64" s="265" t="s">
        <v>448</v>
      </c>
      <c r="P64" s="344"/>
      <c r="S64" s="214" t="s">
        <v>435</v>
      </c>
      <c r="T64" s="194"/>
      <c r="U64" s="194"/>
      <c r="V64" s="94"/>
    </row>
    <row r="65" spans="1:22" ht="22.95" customHeight="1">
      <c r="A65" s="298" t="s">
        <v>21</v>
      </c>
      <c r="B65" s="333" t="s">
        <v>157</v>
      </c>
      <c r="C65" s="361"/>
      <c r="D65" s="361"/>
      <c r="E65" s="349"/>
      <c r="F65" s="335">
        <f>F66</f>
        <v>7020</v>
      </c>
      <c r="G65" s="335">
        <f t="shared" ref="G65:N65" si="25">G66</f>
        <v>4381</v>
      </c>
      <c r="H65" s="335">
        <f t="shared" si="25"/>
        <v>4340</v>
      </c>
      <c r="I65" s="335">
        <f t="shared" si="25"/>
        <v>0</v>
      </c>
      <c r="J65" s="335">
        <f t="shared" si="25"/>
        <v>0</v>
      </c>
      <c r="K65" s="335">
        <f t="shared" si="25"/>
        <v>2070</v>
      </c>
      <c r="L65" s="335">
        <f t="shared" si="25"/>
        <v>0</v>
      </c>
      <c r="M65" s="335">
        <f t="shared" si="25"/>
        <v>0</v>
      </c>
      <c r="N65" s="335">
        <f t="shared" si="25"/>
        <v>0</v>
      </c>
      <c r="O65" s="372"/>
      <c r="P65" s="344"/>
      <c r="R65" s="238" t="e">
        <f>#REF!/#REF!*100</f>
        <v>#REF!</v>
      </c>
      <c r="S65" s="194"/>
      <c r="T65" s="194"/>
      <c r="U65" s="194"/>
    </row>
    <row r="66" spans="1:22" ht="22.95" customHeight="1">
      <c r="A66" s="306"/>
      <c r="B66" s="303" t="s">
        <v>39</v>
      </c>
      <c r="C66" s="343"/>
      <c r="D66" s="343"/>
      <c r="E66" s="357"/>
      <c r="F66" s="316">
        <f>SUM(F67:F70)</f>
        <v>7020</v>
      </c>
      <c r="G66" s="316">
        <f t="shared" ref="G66:N66" si="26">SUM(G67:G70)</f>
        <v>4381</v>
      </c>
      <c r="H66" s="316">
        <f t="shared" si="26"/>
        <v>4340</v>
      </c>
      <c r="I66" s="316">
        <f t="shared" si="26"/>
        <v>0</v>
      </c>
      <c r="J66" s="316">
        <f t="shared" si="26"/>
        <v>0</v>
      </c>
      <c r="K66" s="316">
        <f t="shared" si="26"/>
        <v>2070</v>
      </c>
      <c r="L66" s="316">
        <f t="shared" si="26"/>
        <v>0</v>
      </c>
      <c r="M66" s="316">
        <f t="shared" si="26"/>
        <v>0</v>
      </c>
      <c r="N66" s="316">
        <f t="shared" si="26"/>
        <v>0</v>
      </c>
      <c r="O66" s="366"/>
      <c r="P66" s="344"/>
      <c r="R66" s="238" t="e">
        <f>#REF!/#REF!*100</f>
        <v>#REF!</v>
      </c>
      <c r="S66" s="194"/>
      <c r="T66" s="194"/>
      <c r="U66" s="194"/>
    </row>
    <row r="67" spans="1:22" ht="24">
      <c r="A67" s="314">
        <v>1</v>
      </c>
      <c r="B67" s="318" t="s">
        <v>158</v>
      </c>
      <c r="C67" s="346" t="s">
        <v>126</v>
      </c>
      <c r="D67" s="347" t="s">
        <v>102</v>
      </c>
      <c r="E67" s="339" t="s">
        <v>161</v>
      </c>
      <c r="F67" s="311">
        <v>3000</v>
      </c>
      <c r="G67" s="337">
        <v>2211</v>
      </c>
      <c r="H67" s="337">
        <v>2187</v>
      </c>
      <c r="I67" s="337"/>
      <c r="J67" s="337"/>
      <c r="K67" s="320">
        <v>87</v>
      </c>
      <c r="L67" s="320"/>
      <c r="M67" s="320"/>
      <c r="N67" s="320"/>
      <c r="O67" s="265" t="s">
        <v>448</v>
      </c>
      <c r="P67" s="344"/>
      <c r="S67" s="214" t="s">
        <v>435</v>
      </c>
      <c r="T67" s="194"/>
      <c r="U67" s="194"/>
      <c r="V67" s="94"/>
    </row>
    <row r="68" spans="1:22" ht="27.6">
      <c r="A68" s="314">
        <v>2</v>
      </c>
      <c r="B68" s="318" t="s">
        <v>159</v>
      </c>
      <c r="C68" s="346" t="s">
        <v>126</v>
      </c>
      <c r="D68" s="347" t="s">
        <v>102</v>
      </c>
      <c r="E68" s="339" t="s">
        <v>162</v>
      </c>
      <c r="F68" s="311">
        <v>2500</v>
      </c>
      <c r="G68" s="337">
        <v>1500</v>
      </c>
      <c r="H68" s="337">
        <v>1483</v>
      </c>
      <c r="I68" s="337"/>
      <c r="J68" s="337"/>
      <c r="K68" s="320">
        <v>1313</v>
      </c>
      <c r="L68" s="320"/>
      <c r="M68" s="320"/>
      <c r="N68" s="320"/>
      <c r="O68" s="373" t="s">
        <v>450</v>
      </c>
      <c r="P68" s="344"/>
      <c r="S68" s="214" t="s">
        <v>126</v>
      </c>
      <c r="T68" s="194"/>
      <c r="U68" s="194"/>
      <c r="V68" s="94"/>
    </row>
    <row r="69" spans="1:22" ht="27.6">
      <c r="A69" s="314">
        <v>3</v>
      </c>
      <c r="B69" s="374" t="s">
        <v>176</v>
      </c>
      <c r="C69" s="375" t="s">
        <v>125</v>
      </c>
      <c r="D69" s="349" t="s">
        <v>128</v>
      </c>
      <c r="E69" s="338" t="s">
        <v>179</v>
      </c>
      <c r="F69" s="311">
        <v>320</v>
      </c>
      <c r="G69" s="311">
        <v>270</v>
      </c>
      <c r="H69" s="320">
        <v>270</v>
      </c>
      <c r="I69" s="320"/>
      <c r="J69" s="320"/>
      <c r="K69" s="320">
        <v>270</v>
      </c>
      <c r="L69" s="320"/>
      <c r="M69" s="320"/>
      <c r="N69" s="320"/>
      <c r="O69" s="373" t="s">
        <v>451</v>
      </c>
      <c r="P69" s="344"/>
      <c r="S69" s="214" t="s">
        <v>125</v>
      </c>
      <c r="T69" s="194"/>
      <c r="U69" s="194"/>
      <c r="V69" s="94"/>
    </row>
    <row r="70" spans="1:22" ht="26.4" customHeight="1">
      <c r="A70" s="314">
        <v>4</v>
      </c>
      <c r="B70" s="376" t="s">
        <v>317</v>
      </c>
      <c r="C70" s="375" t="s">
        <v>125</v>
      </c>
      <c r="D70" s="349" t="s">
        <v>128</v>
      </c>
      <c r="E70" s="339"/>
      <c r="F70" s="378">
        <v>1200</v>
      </c>
      <c r="G70" s="337">
        <v>400</v>
      </c>
      <c r="H70" s="337">
        <v>400</v>
      </c>
      <c r="I70" s="337"/>
      <c r="J70" s="337"/>
      <c r="K70" s="337">
        <v>400</v>
      </c>
      <c r="L70" s="337"/>
      <c r="M70" s="337"/>
      <c r="N70" s="337"/>
      <c r="O70" s="364" t="s">
        <v>449</v>
      </c>
      <c r="P70" s="344"/>
      <c r="S70" s="214" t="s">
        <v>125</v>
      </c>
      <c r="T70" s="194"/>
      <c r="U70" s="194"/>
      <c r="V70" s="94"/>
    </row>
    <row r="71" spans="1:22" s="5" customFormat="1" ht="26.4" customHeight="1">
      <c r="A71" s="329" t="s">
        <v>532</v>
      </c>
      <c r="B71" s="330" t="s">
        <v>441</v>
      </c>
      <c r="C71" s="359"/>
      <c r="D71" s="359"/>
      <c r="E71" s="360"/>
      <c r="F71" s="331">
        <f>SUM(F72)</f>
        <v>0</v>
      </c>
      <c r="G71" s="331">
        <f t="shared" ref="G71:N71" si="27">SUM(G72)</f>
        <v>0</v>
      </c>
      <c r="H71" s="331">
        <f t="shared" si="27"/>
        <v>0</v>
      </c>
      <c r="I71" s="331">
        <f t="shared" si="27"/>
        <v>0</v>
      </c>
      <c r="J71" s="331">
        <f t="shared" si="27"/>
        <v>0</v>
      </c>
      <c r="K71" s="331">
        <f t="shared" si="27"/>
        <v>565</v>
      </c>
      <c r="L71" s="331">
        <f t="shared" si="27"/>
        <v>0</v>
      </c>
      <c r="M71" s="331">
        <f t="shared" si="27"/>
        <v>0</v>
      </c>
      <c r="N71" s="331">
        <f t="shared" si="27"/>
        <v>0</v>
      </c>
      <c r="O71" s="368"/>
      <c r="P71" s="369"/>
      <c r="R71" s="261"/>
      <c r="S71" s="262"/>
      <c r="T71" s="192"/>
      <c r="U71" s="192"/>
      <c r="V71" s="235"/>
    </row>
    <row r="72" spans="1:22" ht="26.4" customHeight="1">
      <c r="A72" s="314">
        <v>1</v>
      </c>
      <c r="B72" s="376" t="s">
        <v>481</v>
      </c>
      <c r="C72" s="375"/>
      <c r="D72" s="377"/>
      <c r="E72" s="339"/>
      <c r="F72" s="378"/>
      <c r="G72" s="337"/>
      <c r="H72" s="337"/>
      <c r="I72" s="337"/>
      <c r="J72" s="337"/>
      <c r="K72" s="337">
        <f>K73</f>
        <v>565</v>
      </c>
      <c r="L72" s="337"/>
      <c r="M72" s="337"/>
      <c r="N72" s="337"/>
      <c r="O72" s="373"/>
      <c r="P72" s="351" t="s">
        <v>478</v>
      </c>
      <c r="S72" s="214" t="s">
        <v>442</v>
      </c>
      <c r="T72" s="194"/>
      <c r="U72" s="194"/>
      <c r="V72" s="94"/>
    </row>
    <row r="73" spans="1:22" s="493" customFormat="1" ht="26.4" customHeight="1">
      <c r="A73" s="484"/>
      <c r="B73" s="485" t="s">
        <v>480</v>
      </c>
      <c r="C73" s="486"/>
      <c r="D73" s="487"/>
      <c r="E73" s="488"/>
      <c r="F73" s="489"/>
      <c r="G73" s="489"/>
      <c r="H73" s="489"/>
      <c r="I73" s="489"/>
      <c r="J73" s="489"/>
      <c r="K73" s="490">
        <v>565</v>
      </c>
      <c r="L73" s="490"/>
      <c r="M73" s="490"/>
      <c r="N73" s="490"/>
      <c r="O73" s="491" t="s">
        <v>450</v>
      </c>
      <c r="P73" s="492"/>
      <c r="R73" s="494"/>
      <c r="S73" s="191"/>
      <c r="T73" s="191"/>
      <c r="U73" s="191"/>
      <c r="V73" s="495"/>
    </row>
    <row r="75" spans="1:22" hidden="1">
      <c r="K75" s="184">
        <f>SUM(K76:K79)</f>
        <v>36125.4</v>
      </c>
      <c r="L75" s="184"/>
      <c r="M75" s="184"/>
      <c r="N75" s="184"/>
      <c r="O75" s="184"/>
    </row>
    <row r="76" spans="1:22" hidden="1">
      <c r="A76" s="17">
        <v>1</v>
      </c>
      <c r="B76" s="253" t="s">
        <v>435</v>
      </c>
      <c r="K76" s="251">
        <f>SUMIF($S$18:$S$70,B76,$K$18:$K$73)</f>
        <v>34142.400000000001</v>
      </c>
      <c r="L76" s="258"/>
      <c r="M76" s="258"/>
      <c r="N76" s="258"/>
      <c r="O76" s="258"/>
    </row>
    <row r="77" spans="1:22" hidden="1">
      <c r="A77" s="17">
        <v>2</v>
      </c>
      <c r="B77" s="253" t="s">
        <v>436</v>
      </c>
      <c r="K77" s="251">
        <f>SUMIF($S$18:$S$70,B77,$K$18:$K$73)</f>
        <v>0</v>
      </c>
      <c r="L77" s="258"/>
      <c r="M77" s="258"/>
      <c r="N77" s="258"/>
      <c r="O77" s="258"/>
    </row>
    <row r="78" spans="1:22" hidden="1">
      <c r="A78" s="17">
        <v>3</v>
      </c>
      <c r="B78" s="253" t="s">
        <v>126</v>
      </c>
      <c r="K78" s="251">
        <f>SUMIF($S$18:$S$70,B78,$K$18:$K$73)</f>
        <v>1313</v>
      </c>
      <c r="L78" s="258"/>
      <c r="M78" s="258"/>
      <c r="N78" s="258"/>
      <c r="O78" s="258"/>
    </row>
    <row r="79" spans="1:22" hidden="1">
      <c r="A79" s="17">
        <v>4</v>
      </c>
      <c r="B79" s="253" t="s">
        <v>125</v>
      </c>
      <c r="K79" s="251">
        <f>SUMIF($S$18:$S$70,B79,$K$18:$K$73)</f>
        <v>670</v>
      </c>
      <c r="L79" s="258"/>
      <c r="M79" s="258"/>
      <c r="N79" s="258"/>
      <c r="O79" s="258"/>
    </row>
    <row r="80" spans="1:22" hidden="1">
      <c r="A80" s="17">
        <v>5</v>
      </c>
      <c r="B80" s="250" t="s">
        <v>442</v>
      </c>
      <c r="K80" s="251">
        <f>SUMIF($S$18:$S$73,B80,$K$18:$K$73)</f>
        <v>565</v>
      </c>
      <c r="L80" s="258"/>
      <c r="M80" s="258"/>
      <c r="N80" s="258"/>
      <c r="O80" s="258"/>
    </row>
    <row r="81" hidden="1"/>
    <row r="82" hidden="1"/>
  </sheetData>
  <mergeCells count="25">
    <mergeCell ref="A1:B1"/>
    <mergeCell ref="A3:P3"/>
    <mergeCell ref="A4:P4"/>
    <mergeCell ref="A6:A9"/>
    <mergeCell ref="B6:B9"/>
    <mergeCell ref="C6:C9"/>
    <mergeCell ref="D6:D9"/>
    <mergeCell ref="P6:P9"/>
    <mergeCell ref="E7:E9"/>
    <mergeCell ref="E6:G6"/>
    <mergeCell ref="H6:H9"/>
    <mergeCell ref="I6:J7"/>
    <mergeCell ref="P41:P42"/>
    <mergeCell ref="V6:V9"/>
    <mergeCell ref="K6:K9"/>
    <mergeCell ref="K5:P5"/>
    <mergeCell ref="F8:F9"/>
    <mergeCell ref="F7:G7"/>
    <mergeCell ref="O6:O9"/>
    <mergeCell ref="G8:G9"/>
    <mergeCell ref="I8:I9"/>
    <mergeCell ref="J8:J9"/>
    <mergeCell ref="L6:N7"/>
    <mergeCell ref="L8:L9"/>
    <mergeCell ref="M8:N8"/>
  </mergeCells>
  <conditionalFormatting sqref="B18:B19 B36:B39 B27:B33 B72 B43:B53 B62:B70">
    <cfRule type="expression" dxfId="14" priority="16" stopIfTrue="1">
      <formula>+COUNTIF(#REF!,#REF!)&gt;1</formula>
    </cfRule>
  </conditionalFormatting>
  <conditionalFormatting sqref="D73">
    <cfRule type="expression" dxfId="13" priority="14" stopIfTrue="1">
      <formula>COUNTIF(#REF!,#REF!)&gt;1</formula>
    </cfRule>
  </conditionalFormatting>
  <conditionalFormatting sqref="B20">
    <cfRule type="expression" dxfId="12" priority="11" stopIfTrue="1">
      <formula>+COUNTIF(#REF!,#REF!)&gt;1</formula>
    </cfRule>
  </conditionalFormatting>
  <conditionalFormatting sqref="B34">
    <cfRule type="expression" dxfId="11" priority="9" stopIfTrue="1">
      <formula>+COUNTIF(#REF!,#REF!)&gt;1</formula>
    </cfRule>
  </conditionalFormatting>
  <conditionalFormatting sqref="B40">
    <cfRule type="expression" dxfId="10" priority="8" stopIfTrue="1">
      <formula>+COUNTIF(#REF!,#REF!)&gt;1</formula>
    </cfRule>
  </conditionalFormatting>
  <conditionalFormatting sqref="B41:B42">
    <cfRule type="expression" dxfId="9" priority="7" stopIfTrue="1">
      <formula>+COUNTIF(#REF!,#REF!)&gt;1</formula>
    </cfRule>
  </conditionalFormatting>
  <conditionalFormatting sqref="B35">
    <cfRule type="expression" dxfId="8" priority="6" stopIfTrue="1">
      <formula>+COUNTIF(#REF!,#REF!)&gt;1</formula>
    </cfRule>
  </conditionalFormatting>
  <conditionalFormatting sqref="B71">
    <cfRule type="expression" dxfId="7" priority="5" stopIfTrue="1">
      <formula>+COUNTIF(#REF!,#REF!)&gt;1</formula>
    </cfRule>
  </conditionalFormatting>
  <conditionalFormatting sqref="B54:B61">
    <cfRule type="expression" dxfId="6" priority="4" stopIfTrue="1">
      <formula>+COUNTIF(#REF!,#REF!)&gt;1</formula>
    </cfRule>
  </conditionalFormatting>
  <conditionalFormatting sqref="B13">
    <cfRule type="expression" dxfId="5" priority="3" stopIfTrue="1">
      <formula>+COUNTIF(#REF!,#REF!)&gt;1</formula>
    </cfRule>
  </conditionalFormatting>
  <conditionalFormatting sqref="B15">
    <cfRule type="expression" dxfId="4" priority="2" stopIfTrue="1">
      <formula>+COUNTIF(#REF!,#REF!)&gt;1</formula>
    </cfRule>
  </conditionalFormatting>
  <conditionalFormatting sqref="B16">
    <cfRule type="expression" dxfId="3" priority="1" stopIfTrue="1">
      <formula>+COUNTIF(#REF!,#REF!)&gt;1</formula>
    </cfRule>
  </conditionalFormatting>
  <printOptions horizontalCentered="1"/>
  <pageMargins left="0.19685039370078741" right="0.19685039370078741" top="0.59055118110236227" bottom="0.39370078740157483" header="0.31496062992125984" footer="0.31496062992125984"/>
  <pageSetup paperSize="9" scale="70" orientation="landscape" r:id="rId1"/>
  <headerFooter alignWithMargins="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
  <sheetViews>
    <sheetView topLeftCell="A2" zoomScale="85" zoomScaleNormal="85" workbookViewId="0">
      <pane xSplit="2" ySplit="7" topLeftCell="C24" activePane="bottomRight" state="frozen"/>
      <selection activeCell="A2" sqref="A2"/>
      <selection pane="topRight" activeCell="C2" sqref="C2"/>
      <selection pane="bottomLeft" activeCell="A9" sqref="A9"/>
      <selection pane="bottomRight" activeCell="H26" sqref="H26"/>
    </sheetView>
  </sheetViews>
  <sheetFormatPr defaultColWidth="9" defaultRowHeight="15.6"/>
  <cols>
    <col min="1" max="1" width="4.3984375" style="17" customWidth="1"/>
    <col min="2" max="2" width="27.8984375" style="16" customWidth="1"/>
    <col min="3" max="5" width="8" style="15" customWidth="1"/>
    <col min="6" max="10" width="6.8984375" style="15" customWidth="1"/>
    <col min="11" max="11" width="8.19921875" style="15" customWidth="1"/>
    <col min="12" max="12" width="7.3984375" style="15" customWidth="1"/>
    <col min="13" max="13" width="8.59765625" style="15" customWidth="1"/>
    <col min="14" max="14" width="9" style="15" customWidth="1"/>
    <col min="15" max="15" width="10.09765625" style="15" customWidth="1"/>
    <col min="16" max="16" width="8.5" style="15" customWidth="1"/>
    <col min="17" max="18" width="10.09765625" style="15" customWidth="1"/>
    <col min="19" max="23" width="8.59765625" style="15" customWidth="1"/>
    <col min="24" max="24" width="5.5" style="15" customWidth="1"/>
    <col min="25" max="16384" width="9" style="15"/>
  </cols>
  <sheetData>
    <row r="1" spans="1:24" hidden="1">
      <c r="A1" s="580"/>
      <c r="B1" s="580"/>
      <c r="X1" s="6"/>
    </row>
    <row r="2" spans="1:24" ht="21" customHeight="1">
      <c r="A2" s="12" t="s">
        <v>23</v>
      </c>
      <c r="X2" s="33" t="s">
        <v>7</v>
      </c>
    </row>
    <row r="3" spans="1:24" s="16" customFormat="1" ht="23.25" customHeight="1">
      <c r="A3" s="597" t="s">
        <v>59</v>
      </c>
      <c r="B3" s="597"/>
      <c r="C3" s="597"/>
      <c r="D3" s="597"/>
      <c r="E3" s="597"/>
      <c r="F3" s="597"/>
      <c r="G3" s="597"/>
      <c r="H3" s="597"/>
      <c r="I3" s="597"/>
      <c r="J3" s="597"/>
      <c r="K3" s="597"/>
      <c r="L3" s="597"/>
      <c r="M3" s="597"/>
      <c r="N3" s="597"/>
      <c r="O3" s="597"/>
      <c r="P3" s="597"/>
      <c r="Q3" s="597"/>
      <c r="R3" s="597"/>
      <c r="S3" s="597"/>
      <c r="T3" s="597"/>
      <c r="U3" s="597"/>
      <c r="V3" s="597"/>
      <c r="W3" s="597"/>
      <c r="X3" s="597"/>
    </row>
    <row r="4" spans="1:24" s="16" customFormat="1" ht="15.75" customHeight="1">
      <c r="A4" s="582" t="e">
        <f>+'PL3_DK 2025'!A4:Q4</f>
        <v>#REF!</v>
      </c>
      <c r="B4" s="583"/>
      <c r="C4" s="583"/>
      <c r="D4" s="583"/>
      <c r="E4" s="583"/>
      <c r="F4" s="583"/>
      <c r="G4" s="583"/>
      <c r="H4" s="583"/>
      <c r="I4" s="583"/>
      <c r="J4" s="583"/>
      <c r="K4" s="583"/>
      <c r="L4" s="583"/>
      <c r="M4" s="583"/>
      <c r="N4" s="583"/>
      <c r="O4" s="583"/>
      <c r="P4" s="583"/>
      <c r="Q4" s="583"/>
      <c r="R4" s="583"/>
      <c r="S4" s="583"/>
      <c r="T4" s="583"/>
      <c r="U4" s="583"/>
      <c r="V4" s="583"/>
      <c r="W4" s="583"/>
      <c r="X4" s="583"/>
    </row>
    <row r="5" spans="1:24" s="16" customFormat="1" ht="15" customHeight="1">
      <c r="A5" s="17"/>
      <c r="X5" s="22" t="s">
        <v>8</v>
      </c>
    </row>
    <row r="6" spans="1:24" s="3" customFormat="1" ht="45" customHeight="1">
      <c r="A6" s="595" t="s">
        <v>6</v>
      </c>
      <c r="B6" s="595" t="s">
        <v>9</v>
      </c>
      <c r="C6" s="595" t="s">
        <v>10</v>
      </c>
      <c r="D6" s="595" t="s">
        <v>11</v>
      </c>
      <c r="E6" s="595" t="s">
        <v>12</v>
      </c>
      <c r="F6" s="596" t="s">
        <v>44</v>
      </c>
      <c r="G6" s="596"/>
      <c r="H6" s="596"/>
      <c r="I6" s="596"/>
      <c r="J6" s="596"/>
      <c r="K6" s="596" t="s">
        <v>36</v>
      </c>
      <c r="L6" s="596"/>
      <c r="M6" s="595" t="s">
        <v>14</v>
      </c>
      <c r="N6" s="595"/>
      <c r="O6" s="595" t="s">
        <v>61</v>
      </c>
      <c r="P6" s="595"/>
      <c r="Q6" s="595"/>
      <c r="R6" s="595"/>
      <c r="S6" s="595" t="s">
        <v>55</v>
      </c>
      <c r="T6" s="595"/>
      <c r="U6" s="595"/>
      <c r="V6" s="595"/>
      <c r="W6" s="595"/>
      <c r="X6" s="595" t="s">
        <v>5</v>
      </c>
    </row>
    <row r="7" spans="1:24" s="3" customFormat="1" ht="51" customHeight="1">
      <c r="A7" s="595"/>
      <c r="B7" s="595"/>
      <c r="C7" s="595"/>
      <c r="D7" s="595"/>
      <c r="E7" s="595"/>
      <c r="F7" s="596" t="s">
        <v>45</v>
      </c>
      <c r="G7" s="596" t="s">
        <v>25</v>
      </c>
      <c r="H7" s="596" t="s">
        <v>46</v>
      </c>
      <c r="I7" s="596"/>
      <c r="J7" s="596"/>
      <c r="K7" s="596" t="s">
        <v>25</v>
      </c>
      <c r="L7" s="596" t="s">
        <v>47</v>
      </c>
      <c r="M7" s="595" t="s">
        <v>24</v>
      </c>
      <c r="N7" s="595" t="s">
        <v>70</v>
      </c>
      <c r="O7" s="595" t="s">
        <v>60</v>
      </c>
      <c r="P7" s="595" t="s">
        <v>62</v>
      </c>
      <c r="Q7" s="595"/>
      <c r="R7" s="595" t="s">
        <v>63</v>
      </c>
      <c r="S7" s="595" t="s">
        <v>69</v>
      </c>
      <c r="T7" s="595" t="s">
        <v>56</v>
      </c>
      <c r="U7" s="595"/>
      <c r="V7" s="595" t="s">
        <v>57</v>
      </c>
      <c r="W7" s="595" t="s">
        <v>58</v>
      </c>
      <c r="X7" s="595"/>
    </row>
    <row r="8" spans="1:24" s="3" customFormat="1" ht="85.5" customHeight="1">
      <c r="A8" s="595"/>
      <c r="B8" s="595"/>
      <c r="C8" s="595"/>
      <c r="D8" s="595"/>
      <c r="E8" s="595"/>
      <c r="F8" s="596"/>
      <c r="G8" s="596"/>
      <c r="H8" s="36" t="s">
        <v>48</v>
      </c>
      <c r="I8" s="36" t="s">
        <v>49</v>
      </c>
      <c r="J8" s="36" t="s">
        <v>50</v>
      </c>
      <c r="K8" s="596"/>
      <c r="L8" s="596"/>
      <c r="M8" s="595"/>
      <c r="N8" s="595"/>
      <c r="O8" s="595"/>
      <c r="P8" s="35" t="s">
        <v>25</v>
      </c>
      <c r="Q8" s="35" t="s">
        <v>51</v>
      </c>
      <c r="R8" s="595"/>
      <c r="S8" s="595"/>
      <c r="T8" s="35" t="s">
        <v>25</v>
      </c>
      <c r="U8" s="35" t="s">
        <v>51</v>
      </c>
      <c r="V8" s="595"/>
      <c r="W8" s="595"/>
      <c r="X8" s="595"/>
    </row>
    <row r="9" spans="1:24" s="3" customFormat="1" ht="24.75" customHeight="1">
      <c r="A9" s="21"/>
      <c r="B9" s="21" t="s">
        <v>17</v>
      </c>
      <c r="C9" s="21"/>
      <c r="D9" s="21"/>
      <c r="E9" s="21"/>
      <c r="F9" s="21"/>
      <c r="G9" s="21"/>
      <c r="H9" s="21"/>
      <c r="I9" s="21"/>
      <c r="J9" s="21"/>
      <c r="K9" s="21"/>
      <c r="L9" s="21"/>
      <c r="M9" s="21"/>
      <c r="N9" s="21"/>
      <c r="O9" s="21"/>
      <c r="P9" s="21"/>
      <c r="Q9" s="21"/>
      <c r="R9" s="21"/>
      <c r="S9" s="21"/>
      <c r="T9" s="21"/>
      <c r="U9" s="21"/>
      <c r="V9" s="21"/>
      <c r="W9" s="21"/>
      <c r="X9" s="21"/>
    </row>
    <row r="10" spans="1:24" s="32" customFormat="1" ht="54.75" customHeight="1">
      <c r="A10" s="11" t="s">
        <v>0</v>
      </c>
      <c r="B10" s="13" t="s">
        <v>31</v>
      </c>
      <c r="C10" s="11"/>
      <c r="D10" s="11"/>
      <c r="E10" s="11"/>
      <c r="F10" s="11"/>
      <c r="G10" s="11"/>
      <c r="H10" s="11"/>
      <c r="I10" s="11"/>
      <c r="J10" s="11"/>
      <c r="K10" s="11"/>
      <c r="L10" s="11"/>
      <c r="M10" s="11"/>
      <c r="N10" s="11"/>
      <c r="O10" s="11"/>
      <c r="P10" s="11"/>
      <c r="Q10" s="11"/>
      <c r="R10" s="11"/>
      <c r="S10" s="11"/>
      <c r="T10" s="11"/>
      <c r="U10" s="11"/>
      <c r="V10" s="11"/>
      <c r="W10" s="11"/>
      <c r="X10" s="11"/>
    </row>
    <row r="11" spans="1:24" ht="21" customHeight="1">
      <c r="A11" s="11"/>
      <c r="B11" s="19" t="s">
        <v>18</v>
      </c>
      <c r="C11" s="18"/>
      <c r="D11" s="18"/>
      <c r="E11" s="18"/>
      <c r="F11" s="18"/>
      <c r="G11" s="18"/>
      <c r="H11" s="18"/>
      <c r="I11" s="18"/>
      <c r="J11" s="18"/>
      <c r="K11" s="18"/>
      <c r="L11" s="18"/>
      <c r="M11" s="18"/>
      <c r="N11" s="18"/>
      <c r="O11" s="18"/>
      <c r="P11" s="18"/>
      <c r="Q11" s="18"/>
      <c r="R11" s="18"/>
      <c r="S11" s="18"/>
      <c r="T11" s="18"/>
      <c r="U11" s="18"/>
      <c r="V11" s="18"/>
      <c r="W11" s="18"/>
      <c r="X11" s="18"/>
    </row>
    <row r="12" spans="1:24" s="8" customFormat="1" ht="21" customHeight="1">
      <c r="A12" s="20"/>
      <c r="B12" s="19" t="s">
        <v>18</v>
      </c>
      <c r="C12" s="7"/>
      <c r="D12" s="7"/>
      <c r="E12" s="7"/>
      <c r="F12" s="7"/>
      <c r="G12" s="7"/>
      <c r="H12" s="7"/>
      <c r="I12" s="7"/>
      <c r="J12" s="7"/>
      <c r="K12" s="7"/>
      <c r="L12" s="7"/>
      <c r="M12" s="7"/>
      <c r="N12" s="7"/>
      <c r="O12" s="7"/>
      <c r="P12" s="7"/>
      <c r="Q12" s="7"/>
      <c r="R12" s="7"/>
      <c r="S12" s="7"/>
      <c r="T12" s="7"/>
      <c r="U12" s="7"/>
      <c r="V12" s="7"/>
      <c r="W12" s="7"/>
      <c r="X12" s="7"/>
    </row>
    <row r="13" spans="1:24" ht="21" customHeight="1">
      <c r="A13" s="23"/>
      <c r="B13" s="19" t="s">
        <v>18</v>
      </c>
      <c r="C13" s="18"/>
      <c r="D13" s="18"/>
      <c r="E13" s="18"/>
      <c r="F13" s="18"/>
      <c r="G13" s="18"/>
      <c r="H13" s="18"/>
      <c r="I13" s="18"/>
      <c r="J13" s="18"/>
      <c r="K13" s="18"/>
      <c r="L13" s="18"/>
      <c r="M13" s="18"/>
      <c r="N13" s="18"/>
      <c r="O13" s="18"/>
      <c r="P13" s="18"/>
      <c r="Q13" s="18"/>
      <c r="R13" s="18"/>
      <c r="S13" s="18"/>
      <c r="T13" s="18"/>
      <c r="U13" s="18"/>
      <c r="V13" s="18"/>
      <c r="W13" s="18"/>
      <c r="X13" s="18"/>
    </row>
    <row r="14" spans="1:24" s="5" customFormat="1" ht="21" customHeight="1">
      <c r="A14" s="23"/>
      <c r="B14" s="19"/>
      <c r="C14" s="4"/>
      <c r="D14" s="4"/>
      <c r="E14" s="4"/>
      <c r="F14" s="4"/>
      <c r="G14" s="4"/>
      <c r="H14" s="4"/>
      <c r="I14" s="4"/>
      <c r="J14" s="4"/>
      <c r="K14" s="4"/>
      <c r="L14" s="4"/>
      <c r="M14" s="4"/>
      <c r="N14" s="4"/>
      <c r="O14" s="4"/>
      <c r="P14" s="4"/>
      <c r="Q14" s="4"/>
      <c r="R14" s="4"/>
      <c r="S14" s="4"/>
      <c r="T14" s="4"/>
      <c r="U14" s="4"/>
      <c r="V14" s="4"/>
      <c r="W14" s="4"/>
      <c r="X14" s="4"/>
    </row>
    <row r="15" spans="1:24" s="10" customFormat="1" ht="21" customHeight="1">
      <c r="A15" s="20"/>
      <c r="B15" s="14"/>
      <c r="C15" s="9"/>
      <c r="D15" s="9"/>
      <c r="E15" s="9"/>
      <c r="F15" s="9"/>
      <c r="G15" s="9"/>
      <c r="H15" s="9"/>
      <c r="I15" s="9"/>
      <c r="J15" s="9"/>
      <c r="K15" s="9"/>
      <c r="L15" s="9"/>
      <c r="M15" s="9"/>
      <c r="N15" s="9"/>
      <c r="O15" s="9"/>
      <c r="P15" s="9"/>
      <c r="Q15" s="9"/>
      <c r="R15" s="9"/>
      <c r="S15" s="9"/>
      <c r="T15" s="9"/>
      <c r="U15" s="9"/>
      <c r="V15" s="9"/>
      <c r="W15" s="9"/>
      <c r="X15" s="9"/>
    </row>
    <row r="16" spans="1:24" s="30" customFormat="1" ht="35.25" customHeight="1">
      <c r="A16" s="27" t="s">
        <v>1</v>
      </c>
      <c r="B16" s="28" t="s">
        <v>32</v>
      </c>
      <c r="C16" s="29"/>
      <c r="D16" s="29"/>
      <c r="E16" s="29"/>
      <c r="F16" s="29"/>
      <c r="G16" s="29"/>
      <c r="H16" s="29"/>
      <c r="I16" s="29"/>
      <c r="J16" s="29"/>
      <c r="K16" s="29"/>
      <c r="L16" s="29"/>
      <c r="M16" s="29"/>
      <c r="N16" s="29"/>
      <c r="O16" s="29"/>
      <c r="P16" s="29"/>
      <c r="Q16" s="29"/>
      <c r="R16" s="29"/>
      <c r="S16" s="29"/>
      <c r="T16" s="29"/>
      <c r="U16" s="29"/>
      <c r="V16" s="29"/>
      <c r="W16" s="29"/>
      <c r="X16" s="29"/>
    </row>
    <row r="17" spans="1:24" s="5" customFormat="1" ht="27.75" customHeight="1">
      <c r="A17" s="37" t="s">
        <v>2</v>
      </c>
      <c r="B17" s="38" t="s">
        <v>52</v>
      </c>
      <c r="C17" s="4"/>
      <c r="D17" s="4"/>
      <c r="E17" s="4"/>
      <c r="F17" s="4"/>
      <c r="G17" s="4"/>
      <c r="H17" s="4"/>
      <c r="I17" s="4"/>
      <c r="J17" s="4"/>
      <c r="K17" s="4"/>
      <c r="L17" s="4"/>
      <c r="M17" s="4"/>
      <c r="N17" s="4"/>
      <c r="O17" s="4"/>
      <c r="P17" s="4"/>
      <c r="Q17" s="4"/>
      <c r="R17" s="4"/>
      <c r="S17" s="4"/>
      <c r="T17" s="4"/>
      <c r="U17" s="4"/>
      <c r="V17" s="4"/>
      <c r="W17" s="4"/>
      <c r="X17" s="4"/>
    </row>
    <row r="18" spans="1:24" s="10" customFormat="1" ht="36" customHeight="1">
      <c r="A18" s="39"/>
      <c r="B18" s="40" t="s">
        <v>53</v>
      </c>
      <c r="C18" s="9"/>
      <c r="D18" s="9"/>
      <c r="E18" s="9"/>
      <c r="F18" s="9"/>
      <c r="G18" s="9"/>
      <c r="H18" s="9"/>
      <c r="I18" s="9"/>
      <c r="J18" s="9"/>
      <c r="K18" s="9"/>
      <c r="L18" s="9"/>
      <c r="M18" s="9"/>
      <c r="N18" s="9"/>
      <c r="O18" s="9"/>
      <c r="P18" s="9"/>
      <c r="Q18" s="9"/>
      <c r="R18" s="9"/>
      <c r="S18" s="9"/>
      <c r="T18" s="9"/>
      <c r="U18" s="9"/>
      <c r="V18" s="9"/>
      <c r="W18" s="9"/>
      <c r="X18" s="9"/>
    </row>
    <row r="19" spans="1:24" ht="21" customHeight="1">
      <c r="A19" s="39"/>
      <c r="B19" s="40" t="s">
        <v>53</v>
      </c>
      <c r="C19" s="18"/>
      <c r="D19" s="18"/>
      <c r="E19" s="18"/>
      <c r="F19" s="18"/>
      <c r="G19" s="18"/>
      <c r="H19" s="18"/>
      <c r="I19" s="18"/>
      <c r="J19" s="18"/>
      <c r="K19" s="18"/>
      <c r="L19" s="18"/>
      <c r="M19" s="18"/>
      <c r="N19" s="18"/>
      <c r="O19" s="18"/>
      <c r="P19" s="18"/>
      <c r="Q19" s="18"/>
      <c r="R19" s="18"/>
      <c r="S19" s="18"/>
      <c r="T19" s="18"/>
      <c r="U19" s="18"/>
      <c r="V19" s="18"/>
      <c r="W19" s="18"/>
      <c r="X19" s="18"/>
    </row>
    <row r="20" spans="1:24" s="5" customFormat="1" ht="21" customHeight="1">
      <c r="A20" s="39"/>
      <c r="B20" s="40" t="s">
        <v>33</v>
      </c>
      <c r="C20" s="4"/>
      <c r="D20" s="4"/>
      <c r="E20" s="4"/>
      <c r="F20" s="4"/>
      <c r="G20" s="4"/>
      <c r="H20" s="4"/>
      <c r="I20" s="4"/>
      <c r="J20" s="4"/>
      <c r="K20" s="4"/>
      <c r="L20" s="4"/>
      <c r="M20" s="4"/>
      <c r="N20" s="4"/>
      <c r="O20" s="4"/>
      <c r="P20" s="4"/>
      <c r="Q20" s="4"/>
      <c r="R20" s="4"/>
      <c r="S20" s="4"/>
      <c r="T20" s="4"/>
      <c r="U20" s="4"/>
      <c r="V20" s="4"/>
      <c r="W20" s="4"/>
      <c r="X20" s="4"/>
    </row>
    <row r="21" spans="1:24" s="10" customFormat="1" ht="26.25" customHeight="1">
      <c r="A21" s="37" t="s">
        <v>3</v>
      </c>
      <c r="B21" s="38" t="s">
        <v>52</v>
      </c>
      <c r="C21" s="9"/>
      <c r="D21" s="9"/>
      <c r="E21" s="9"/>
      <c r="F21" s="9"/>
      <c r="G21" s="9"/>
      <c r="H21" s="9"/>
      <c r="I21" s="9"/>
      <c r="J21" s="9"/>
      <c r="K21" s="9"/>
      <c r="L21" s="9"/>
      <c r="M21" s="9"/>
      <c r="N21" s="9"/>
      <c r="O21" s="9"/>
      <c r="P21" s="9"/>
      <c r="Q21" s="9"/>
      <c r="R21" s="9"/>
      <c r="S21" s="9"/>
      <c r="T21" s="9"/>
      <c r="U21" s="9"/>
      <c r="V21" s="9"/>
      <c r="W21" s="9"/>
      <c r="X21" s="9"/>
    </row>
    <row r="22" spans="1:24" ht="21" customHeight="1">
      <c r="A22" s="39"/>
      <c r="B22" s="40" t="s">
        <v>53</v>
      </c>
      <c r="C22" s="18"/>
      <c r="D22" s="18"/>
      <c r="E22" s="18"/>
      <c r="F22" s="18"/>
      <c r="G22" s="18"/>
      <c r="H22" s="18"/>
      <c r="I22" s="18"/>
      <c r="J22" s="18"/>
      <c r="K22" s="18"/>
      <c r="L22" s="18"/>
      <c r="M22" s="18"/>
      <c r="N22" s="18"/>
      <c r="O22" s="18"/>
      <c r="P22" s="18"/>
      <c r="Q22" s="18"/>
      <c r="R22" s="18"/>
      <c r="S22" s="18"/>
      <c r="T22" s="18"/>
      <c r="U22" s="18"/>
      <c r="V22" s="18"/>
      <c r="W22" s="18"/>
      <c r="X22" s="18"/>
    </row>
    <row r="23" spans="1:24" ht="21" customHeight="1">
      <c r="A23" s="39"/>
      <c r="B23" s="40" t="s">
        <v>53</v>
      </c>
      <c r="C23" s="18"/>
      <c r="D23" s="18"/>
      <c r="E23" s="18"/>
      <c r="F23" s="18"/>
      <c r="G23" s="18"/>
      <c r="H23" s="18"/>
      <c r="I23" s="18"/>
      <c r="J23" s="18"/>
      <c r="K23" s="18"/>
      <c r="L23" s="18"/>
      <c r="M23" s="18"/>
      <c r="N23" s="18"/>
      <c r="O23" s="18"/>
      <c r="P23" s="18"/>
      <c r="Q23" s="18"/>
      <c r="R23" s="18"/>
      <c r="S23" s="18"/>
      <c r="T23" s="18"/>
      <c r="U23" s="18"/>
      <c r="V23" s="18"/>
      <c r="W23" s="18"/>
      <c r="X23" s="18"/>
    </row>
    <row r="24" spans="1:24" ht="21" customHeight="1">
      <c r="A24" s="39"/>
      <c r="B24" s="40" t="s">
        <v>34</v>
      </c>
      <c r="C24" s="18"/>
      <c r="D24" s="18"/>
      <c r="E24" s="18"/>
      <c r="F24" s="18"/>
      <c r="G24" s="18"/>
      <c r="H24" s="18"/>
      <c r="I24" s="18"/>
      <c r="J24" s="18"/>
      <c r="K24" s="18"/>
      <c r="L24" s="18"/>
      <c r="M24" s="18"/>
      <c r="N24" s="18"/>
      <c r="O24" s="18"/>
      <c r="P24" s="18"/>
      <c r="Q24" s="18"/>
      <c r="R24" s="18"/>
      <c r="S24" s="18"/>
      <c r="T24" s="18"/>
      <c r="U24" s="18"/>
      <c r="V24" s="18"/>
      <c r="W24" s="18"/>
      <c r="X24" s="18"/>
    </row>
    <row r="25" spans="1:24" s="5" customFormat="1" ht="66" customHeight="1">
      <c r="A25" s="23" t="s">
        <v>4</v>
      </c>
      <c r="B25" s="28" t="s">
        <v>35</v>
      </c>
      <c r="C25" s="4"/>
      <c r="D25" s="4"/>
      <c r="E25" s="4"/>
      <c r="F25" s="4"/>
      <c r="G25" s="4"/>
      <c r="H25" s="4"/>
      <c r="I25" s="4"/>
      <c r="J25" s="4"/>
      <c r="K25" s="4"/>
      <c r="L25" s="4"/>
      <c r="M25" s="4"/>
      <c r="N25" s="4"/>
      <c r="O25" s="4"/>
      <c r="P25" s="4"/>
      <c r="Q25" s="4"/>
      <c r="R25" s="4"/>
      <c r="S25" s="4"/>
      <c r="T25" s="4"/>
      <c r="U25" s="4"/>
      <c r="V25" s="4"/>
      <c r="W25" s="4"/>
      <c r="X25" s="4"/>
    </row>
    <row r="26" spans="1:24" s="5" customFormat="1" ht="27.75" customHeight="1">
      <c r="A26" s="37" t="s">
        <v>2</v>
      </c>
      <c r="B26" s="38" t="s">
        <v>52</v>
      </c>
      <c r="C26" s="4"/>
      <c r="D26" s="4"/>
      <c r="E26" s="4"/>
      <c r="F26" s="4"/>
      <c r="G26" s="4"/>
      <c r="H26" s="4"/>
      <c r="I26" s="4"/>
      <c r="J26" s="4"/>
      <c r="K26" s="4"/>
      <c r="L26" s="4"/>
      <c r="M26" s="4"/>
      <c r="N26" s="4"/>
      <c r="O26" s="4"/>
      <c r="P26" s="4"/>
      <c r="Q26" s="4"/>
      <c r="R26" s="4"/>
      <c r="S26" s="4"/>
      <c r="T26" s="4"/>
      <c r="U26" s="4"/>
      <c r="V26" s="4"/>
      <c r="W26" s="4"/>
      <c r="X26" s="4"/>
    </row>
    <row r="27" spans="1:24" s="10" customFormat="1" ht="36" customHeight="1">
      <c r="A27" s="39"/>
      <c r="B27" s="40" t="s">
        <v>53</v>
      </c>
      <c r="C27" s="9"/>
      <c r="D27" s="9"/>
      <c r="E27" s="9"/>
      <c r="F27" s="9"/>
      <c r="G27" s="9"/>
      <c r="H27" s="9"/>
      <c r="I27" s="9"/>
      <c r="J27" s="9"/>
      <c r="K27" s="9"/>
      <c r="L27" s="9"/>
      <c r="M27" s="9"/>
      <c r="N27" s="9"/>
      <c r="O27" s="9"/>
      <c r="P27" s="9"/>
      <c r="Q27" s="9"/>
      <c r="R27" s="9"/>
      <c r="S27" s="9"/>
      <c r="T27" s="9"/>
      <c r="U27" s="9"/>
      <c r="V27" s="9"/>
      <c r="W27" s="9"/>
      <c r="X27" s="9"/>
    </row>
    <row r="28" spans="1:24" ht="21" customHeight="1">
      <c r="A28" s="39"/>
      <c r="B28" s="40" t="s">
        <v>53</v>
      </c>
      <c r="C28" s="18"/>
      <c r="D28" s="18"/>
      <c r="E28" s="18"/>
      <c r="F28" s="18"/>
      <c r="G28" s="18"/>
      <c r="H28" s="18"/>
      <c r="I28" s="18"/>
      <c r="J28" s="18"/>
      <c r="K28" s="18"/>
      <c r="L28" s="18"/>
      <c r="M28" s="18"/>
      <c r="N28" s="18"/>
      <c r="O28" s="18"/>
      <c r="P28" s="18"/>
      <c r="Q28" s="18"/>
      <c r="R28" s="18"/>
      <c r="S28" s="18"/>
      <c r="T28" s="18"/>
      <c r="U28" s="18"/>
      <c r="V28" s="18"/>
      <c r="W28" s="18"/>
      <c r="X28" s="18"/>
    </row>
    <row r="29" spans="1:24" s="5" customFormat="1" ht="21" customHeight="1">
      <c r="A29" s="39"/>
      <c r="B29" s="40" t="s">
        <v>33</v>
      </c>
      <c r="C29" s="4"/>
      <c r="D29" s="4"/>
      <c r="E29" s="4"/>
      <c r="F29" s="4"/>
      <c r="G29" s="4"/>
      <c r="H29" s="4"/>
      <c r="I29" s="4"/>
      <c r="J29" s="4"/>
      <c r="K29" s="4"/>
      <c r="L29" s="4"/>
      <c r="M29" s="4"/>
      <c r="N29" s="4"/>
      <c r="O29" s="4"/>
      <c r="P29" s="4"/>
      <c r="Q29" s="4"/>
      <c r="R29" s="4"/>
      <c r="S29" s="4"/>
      <c r="T29" s="4"/>
      <c r="U29" s="4"/>
      <c r="V29" s="4"/>
      <c r="W29" s="4"/>
      <c r="X29" s="4"/>
    </row>
    <row r="30" spans="1:24" s="10" customFormat="1" ht="26.25" customHeight="1">
      <c r="A30" s="37" t="s">
        <v>3</v>
      </c>
      <c r="B30" s="38" t="s">
        <v>52</v>
      </c>
      <c r="C30" s="9"/>
      <c r="D30" s="9"/>
      <c r="E30" s="9"/>
      <c r="F30" s="9"/>
      <c r="G30" s="9"/>
      <c r="H30" s="9"/>
      <c r="I30" s="9"/>
      <c r="J30" s="9"/>
      <c r="K30" s="9"/>
      <c r="L30" s="9"/>
      <c r="M30" s="9"/>
      <c r="N30" s="9"/>
      <c r="O30" s="9"/>
      <c r="P30" s="9"/>
      <c r="Q30" s="9"/>
      <c r="R30" s="9"/>
      <c r="S30" s="9"/>
      <c r="T30" s="9"/>
      <c r="U30" s="9"/>
      <c r="V30" s="9"/>
      <c r="W30" s="9"/>
      <c r="X30" s="9"/>
    </row>
    <row r="31" spans="1:24" ht="21" customHeight="1">
      <c r="A31" s="39"/>
      <c r="B31" s="40" t="s">
        <v>53</v>
      </c>
      <c r="C31" s="18"/>
      <c r="D31" s="18"/>
      <c r="E31" s="18"/>
      <c r="F31" s="18"/>
      <c r="G31" s="18"/>
      <c r="H31" s="18"/>
      <c r="I31" s="18"/>
      <c r="J31" s="18"/>
      <c r="K31" s="18"/>
      <c r="L31" s="18"/>
      <c r="M31" s="18"/>
      <c r="N31" s="18"/>
      <c r="O31" s="18"/>
      <c r="P31" s="18"/>
      <c r="Q31" s="18"/>
      <c r="R31" s="18"/>
      <c r="S31" s="18"/>
      <c r="T31" s="18"/>
      <c r="U31" s="18"/>
      <c r="V31" s="18"/>
      <c r="W31" s="18"/>
      <c r="X31" s="18"/>
    </row>
    <row r="32" spans="1:24" ht="21" customHeight="1">
      <c r="A32" s="39"/>
      <c r="B32" s="40" t="s">
        <v>53</v>
      </c>
      <c r="C32" s="18"/>
      <c r="D32" s="18"/>
      <c r="E32" s="18"/>
      <c r="F32" s="18"/>
      <c r="G32" s="18"/>
      <c r="H32" s="18"/>
      <c r="I32" s="18"/>
      <c r="J32" s="18"/>
      <c r="K32" s="18"/>
      <c r="L32" s="18"/>
      <c r="M32" s="18"/>
      <c r="N32" s="18"/>
      <c r="O32" s="18"/>
      <c r="P32" s="18"/>
      <c r="Q32" s="18"/>
      <c r="R32" s="18"/>
      <c r="S32" s="18"/>
      <c r="T32" s="18"/>
      <c r="U32" s="18"/>
      <c r="V32" s="18"/>
      <c r="W32" s="18"/>
      <c r="X32" s="18"/>
    </row>
    <row r="33" spans="1:24" ht="21" customHeight="1">
      <c r="A33" s="39"/>
      <c r="B33" s="40" t="s">
        <v>34</v>
      </c>
      <c r="C33" s="18"/>
      <c r="D33" s="18"/>
      <c r="E33" s="18"/>
      <c r="F33" s="18"/>
      <c r="G33" s="18"/>
      <c r="H33" s="18"/>
      <c r="I33" s="18"/>
      <c r="J33" s="18"/>
      <c r="K33" s="18"/>
      <c r="L33" s="18"/>
      <c r="M33" s="18"/>
      <c r="N33" s="18"/>
      <c r="O33" s="18"/>
      <c r="P33" s="18"/>
      <c r="Q33" s="18"/>
      <c r="R33" s="18"/>
      <c r="S33" s="18"/>
      <c r="T33" s="18"/>
      <c r="U33" s="18"/>
      <c r="V33" s="18"/>
      <c r="W33" s="18"/>
      <c r="X33" s="18"/>
    </row>
    <row r="34" spans="1:24">
      <c r="A34" s="24"/>
      <c r="B34" s="25"/>
      <c r="C34" s="26"/>
      <c r="D34" s="26"/>
      <c r="E34" s="26"/>
      <c r="F34" s="26"/>
      <c r="G34" s="26"/>
      <c r="H34" s="26"/>
      <c r="I34" s="26"/>
      <c r="J34" s="26"/>
      <c r="K34" s="26"/>
      <c r="L34" s="26"/>
      <c r="M34" s="26"/>
      <c r="N34" s="26"/>
      <c r="O34" s="26"/>
      <c r="P34" s="26"/>
      <c r="Q34" s="26"/>
      <c r="R34" s="26"/>
      <c r="S34" s="26"/>
      <c r="T34" s="26"/>
      <c r="U34" s="26"/>
      <c r="V34" s="26"/>
      <c r="W34" s="26"/>
      <c r="X34" s="26"/>
    </row>
    <row r="35" spans="1:24" ht="17.25" customHeight="1">
      <c r="A35" s="593"/>
      <c r="B35" s="593"/>
      <c r="C35" s="593"/>
      <c r="D35" s="593"/>
      <c r="E35" s="593"/>
      <c r="F35" s="593"/>
      <c r="G35" s="593"/>
      <c r="H35" s="593"/>
      <c r="I35" s="593"/>
      <c r="J35" s="593"/>
      <c r="K35" s="593"/>
      <c r="L35" s="593"/>
      <c r="M35" s="593"/>
      <c r="N35" s="593"/>
      <c r="O35" s="593"/>
      <c r="P35" s="593"/>
      <c r="Q35" s="593"/>
      <c r="R35" s="593"/>
      <c r="S35" s="593"/>
      <c r="T35" s="593"/>
      <c r="U35" s="593"/>
      <c r="V35" s="593"/>
      <c r="W35" s="593"/>
      <c r="X35" s="593"/>
    </row>
    <row r="36" spans="1:24" ht="17.25" customHeight="1">
      <c r="B36" s="594"/>
      <c r="C36" s="594"/>
      <c r="D36" s="594"/>
      <c r="E36" s="594"/>
      <c r="F36" s="594"/>
      <c r="G36" s="594"/>
      <c r="H36" s="594"/>
      <c r="I36" s="594"/>
      <c r="J36" s="594"/>
      <c r="K36" s="594"/>
      <c r="L36" s="594"/>
      <c r="M36" s="594"/>
      <c r="N36" s="594"/>
      <c r="O36" s="594"/>
      <c r="P36" s="594"/>
      <c r="Q36" s="594"/>
      <c r="R36" s="594"/>
      <c r="S36" s="594"/>
      <c r="T36" s="594"/>
      <c r="U36" s="594"/>
      <c r="V36" s="594"/>
      <c r="W36" s="594"/>
      <c r="X36" s="594"/>
    </row>
  </sheetData>
  <mergeCells count="30">
    <mergeCell ref="A1:B1"/>
    <mergeCell ref="F7:F8"/>
    <mergeCell ref="G7:G8"/>
    <mergeCell ref="K7:K8"/>
    <mergeCell ref="E6:E8"/>
    <mergeCell ref="A6:A8"/>
    <mergeCell ref="B6:B8"/>
    <mergeCell ref="C6:C8"/>
    <mergeCell ref="D6:D8"/>
    <mergeCell ref="A3:X3"/>
    <mergeCell ref="A4:X4"/>
    <mergeCell ref="F6:J6"/>
    <mergeCell ref="K6:L6"/>
    <mergeCell ref="M6:N6"/>
    <mergeCell ref="O6:R6"/>
    <mergeCell ref="S6:W6"/>
    <mergeCell ref="A35:X35"/>
    <mergeCell ref="B36:X36"/>
    <mergeCell ref="X6:X8"/>
    <mergeCell ref="H7:J7"/>
    <mergeCell ref="M7:M8"/>
    <mergeCell ref="N7:N8"/>
    <mergeCell ref="O7:O8"/>
    <mergeCell ref="P7:Q7"/>
    <mergeCell ref="R7:R8"/>
    <mergeCell ref="L7:L8"/>
    <mergeCell ref="V7:V8"/>
    <mergeCell ref="S7:S8"/>
    <mergeCell ref="T7:U7"/>
    <mergeCell ref="W7:W8"/>
  </mergeCells>
  <phoneticPr fontId="70" type="noConversion"/>
  <printOptions horizontalCentered="1"/>
  <pageMargins left="0.25" right="0.25" top="0.5" bottom="0.5" header="0" footer="0"/>
  <pageSetup paperSize="9" scale="61" orientation="landscape" r:id="rId1"/>
  <headerFooter alignWithMargins="0"/>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73"/>
  <sheetViews>
    <sheetView topLeftCell="A2" workbookViewId="0">
      <pane xSplit="4" ySplit="8" topLeftCell="G19" activePane="bottomRight" state="frozen"/>
      <selection activeCell="A2" sqref="A2"/>
      <selection pane="topRight" activeCell="E2" sqref="E2"/>
      <selection pane="bottomLeft" activeCell="A9" sqref="A9"/>
      <selection pane="bottomRight" activeCell="D62" sqref="D62"/>
    </sheetView>
  </sheetViews>
  <sheetFormatPr defaultColWidth="9" defaultRowHeight="15.6"/>
  <cols>
    <col min="1" max="1" width="4.5" style="17" customWidth="1"/>
    <col min="2" max="2" width="51.09765625" style="16" customWidth="1"/>
    <col min="3" max="3" width="6.69921875" style="15" customWidth="1"/>
    <col min="4" max="4" width="7.3984375" style="15" customWidth="1"/>
    <col min="5" max="5" width="8.5" style="15" customWidth="1"/>
    <col min="6" max="6" width="6" style="15" customWidth="1"/>
    <col min="7" max="7" width="5.09765625" style="15" customWidth="1"/>
    <col min="8" max="8" width="7.69921875" style="15" customWidth="1"/>
    <col min="9" max="9" width="9.09765625" style="15" customWidth="1"/>
    <col min="10" max="10" width="7.5" style="15" customWidth="1"/>
    <col min="11" max="11" width="8.8984375" style="15" customWidth="1"/>
    <col min="12" max="12" width="9.5" style="15" customWidth="1"/>
    <col min="13" max="13" width="10.3984375" style="15" customWidth="1"/>
    <col min="14" max="14" width="9.69921875" style="15" customWidth="1"/>
    <col min="15" max="15" width="7.5" style="15" customWidth="1"/>
    <col min="16" max="16" width="9" style="15" customWidth="1"/>
    <col min="17" max="17" width="6.59765625" style="15" customWidth="1"/>
    <col min="18" max="16384" width="9" style="15"/>
  </cols>
  <sheetData>
    <row r="1" spans="1:17" hidden="1">
      <c r="A1" s="580"/>
      <c r="B1" s="580"/>
      <c r="Q1" s="6"/>
    </row>
    <row r="2" spans="1:17">
      <c r="A2" s="110" t="s">
        <v>344</v>
      </c>
      <c r="B2" s="111"/>
      <c r="C2" s="112"/>
      <c r="D2" s="112"/>
      <c r="E2" s="112"/>
      <c r="F2" s="112"/>
      <c r="G2" s="112"/>
      <c r="H2" s="112"/>
      <c r="I2" s="112"/>
      <c r="J2" s="112"/>
      <c r="K2" s="112"/>
      <c r="L2" s="112"/>
      <c r="M2" s="112"/>
      <c r="N2" s="112"/>
      <c r="O2" s="112"/>
      <c r="P2" s="112"/>
      <c r="Q2" s="113"/>
    </row>
    <row r="3" spans="1:17" s="16" customFormat="1" ht="18.75" customHeight="1">
      <c r="A3" s="562" t="s">
        <v>75</v>
      </c>
      <c r="B3" s="562"/>
      <c r="C3" s="562"/>
      <c r="D3" s="562"/>
      <c r="E3" s="562"/>
      <c r="F3" s="562"/>
      <c r="G3" s="562"/>
      <c r="H3" s="562"/>
      <c r="I3" s="562"/>
      <c r="J3" s="562"/>
      <c r="K3" s="562"/>
      <c r="L3" s="562"/>
      <c r="M3" s="562"/>
      <c r="N3" s="562"/>
      <c r="O3" s="562"/>
      <c r="P3" s="562"/>
      <c r="Q3" s="562"/>
    </row>
    <row r="4" spans="1:17" s="16" customFormat="1" ht="26.25" customHeight="1">
      <c r="A4" s="598" t="e">
        <f>#REF!</f>
        <v>#REF!</v>
      </c>
      <c r="B4" s="599"/>
      <c r="C4" s="599"/>
      <c r="D4" s="599"/>
      <c r="E4" s="599"/>
      <c r="F4" s="599"/>
      <c r="G4" s="599"/>
      <c r="H4" s="599"/>
      <c r="I4" s="599"/>
      <c r="J4" s="599"/>
      <c r="K4" s="599"/>
      <c r="L4" s="599"/>
      <c r="M4" s="599"/>
      <c r="N4" s="599"/>
      <c r="O4" s="599"/>
      <c r="P4" s="599"/>
      <c r="Q4" s="599"/>
    </row>
    <row r="5" spans="1:17" s="16" customFormat="1" ht="24.75" customHeight="1">
      <c r="A5" s="114"/>
      <c r="B5" s="115"/>
      <c r="C5" s="115"/>
      <c r="D5" s="115"/>
      <c r="E5" s="115"/>
      <c r="F5" s="115"/>
      <c r="G5" s="115"/>
      <c r="H5" s="115"/>
      <c r="I5" s="115"/>
      <c r="J5" s="115"/>
      <c r="K5" s="115"/>
      <c r="L5" s="115"/>
      <c r="M5" s="115"/>
      <c r="N5" s="116"/>
      <c r="O5" s="116"/>
      <c r="P5" s="115"/>
      <c r="Q5" s="117" t="s">
        <v>8</v>
      </c>
    </row>
    <row r="6" spans="1:17" s="3" customFormat="1" ht="45.75" customHeight="1">
      <c r="A6" s="595" t="s">
        <v>6</v>
      </c>
      <c r="B6" s="595" t="s">
        <v>9</v>
      </c>
      <c r="C6" s="595" t="s">
        <v>10</v>
      </c>
      <c r="D6" s="595" t="s">
        <v>11</v>
      </c>
      <c r="E6" s="595" t="s">
        <v>68</v>
      </c>
      <c r="F6" s="595" t="s">
        <v>67</v>
      </c>
      <c r="G6" s="595" t="s">
        <v>12</v>
      </c>
      <c r="H6" s="595" t="s">
        <v>13</v>
      </c>
      <c r="I6" s="595"/>
      <c r="J6" s="595"/>
      <c r="K6" s="595"/>
      <c r="L6" s="595" t="s">
        <v>38</v>
      </c>
      <c r="M6" s="595" t="s">
        <v>65</v>
      </c>
      <c r="N6" s="595" t="s">
        <v>72</v>
      </c>
      <c r="O6" s="601" t="s">
        <v>73</v>
      </c>
      <c r="P6" s="595" t="s">
        <v>66</v>
      </c>
      <c r="Q6" s="595" t="s">
        <v>5</v>
      </c>
    </row>
    <row r="7" spans="1:17" s="3" customFormat="1" ht="27.75" customHeight="1">
      <c r="A7" s="595"/>
      <c r="B7" s="595"/>
      <c r="C7" s="595"/>
      <c r="D7" s="595"/>
      <c r="E7" s="595"/>
      <c r="F7" s="595"/>
      <c r="G7" s="595"/>
      <c r="H7" s="595" t="s">
        <v>15</v>
      </c>
      <c r="I7" s="595" t="s">
        <v>16</v>
      </c>
      <c r="J7" s="595"/>
      <c r="K7" s="595"/>
      <c r="L7" s="595"/>
      <c r="M7" s="595"/>
      <c r="N7" s="595"/>
      <c r="O7" s="602"/>
      <c r="P7" s="595"/>
      <c r="Q7" s="595"/>
    </row>
    <row r="8" spans="1:17" s="3" customFormat="1" ht="22.5" customHeight="1">
      <c r="A8" s="595"/>
      <c r="B8" s="595"/>
      <c r="C8" s="595"/>
      <c r="D8" s="595"/>
      <c r="E8" s="595"/>
      <c r="F8" s="595"/>
      <c r="G8" s="595"/>
      <c r="H8" s="595"/>
      <c r="I8" s="595" t="s">
        <v>25</v>
      </c>
      <c r="J8" s="595" t="s">
        <v>30</v>
      </c>
      <c r="K8" s="595"/>
      <c r="L8" s="595"/>
      <c r="M8" s="595"/>
      <c r="N8" s="595"/>
      <c r="O8" s="602"/>
      <c r="P8" s="595"/>
      <c r="Q8" s="595"/>
    </row>
    <row r="9" spans="1:17" s="3" customFormat="1" ht="39" customHeight="1">
      <c r="A9" s="595"/>
      <c r="B9" s="595"/>
      <c r="C9" s="595"/>
      <c r="D9" s="595"/>
      <c r="E9" s="595"/>
      <c r="F9" s="595"/>
      <c r="G9" s="595"/>
      <c r="H9" s="595"/>
      <c r="I9" s="595"/>
      <c r="J9" s="118" t="s">
        <v>48</v>
      </c>
      <c r="K9" s="118" t="s">
        <v>71</v>
      </c>
      <c r="L9" s="595"/>
      <c r="M9" s="595"/>
      <c r="N9" s="595"/>
      <c r="O9" s="603"/>
      <c r="P9" s="595"/>
      <c r="Q9" s="595"/>
    </row>
    <row r="10" spans="1:17" s="3" customFormat="1" ht="15.75" customHeight="1">
      <c r="A10" s="76"/>
      <c r="B10" s="76" t="s">
        <v>17</v>
      </c>
      <c r="C10" s="76"/>
      <c r="D10" s="76"/>
      <c r="E10" s="76"/>
      <c r="F10" s="76"/>
      <c r="G10" s="76"/>
      <c r="H10" s="76"/>
      <c r="I10" s="101">
        <f t="shared" ref="I10:P10" si="0">I11+I65</f>
        <v>604432</v>
      </c>
      <c r="J10" s="101">
        <f t="shared" si="0"/>
        <v>82900</v>
      </c>
      <c r="K10" s="101">
        <f t="shared" si="0"/>
        <v>211424</v>
      </c>
      <c r="L10" s="101">
        <f t="shared" si="0"/>
        <v>534424</v>
      </c>
      <c r="M10" s="101">
        <f t="shared" si="0"/>
        <v>390136.15700000001</v>
      </c>
      <c r="N10" s="101">
        <f t="shared" si="0"/>
        <v>390136.15700000001</v>
      </c>
      <c r="O10" s="101">
        <f t="shared" si="0"/>
        <v>149550.51300000001</v>
      </c>
      <c r="P10" s="101">
        <f t="shared" si="0"/>
        <v>151606.51300000001</v>
      </c>
      <c r="Q10" s="76"/>
    </row>
    <row r="11" spans="1:17" s="3" customFormat="1" ht="15.75" customHeight="1">
      <c r="A11" s="80" t="s">
        <v>0</v>
      </c>
      <c r="B11" s="63" t="s">
        <v>26</v>
      </c>
      <c r="C11" s="80"/>
      <c r="D11" s="80"/>
      <c r="E11" s="80"/>
      <c r="F11" s="80"/>
      <c r="G11" s="80"/>
      <c r="H11" s="80"/>
      <c r="I11" s="81">
        <f>I12</f>
        <v>249432</v>
      </c>
      <c r="J11" s="81">
        <f t="shared" ref="J11:Q11" si="1">J12</f>
        <v>2900</v>
      </c>
      <c r="K11" s="81">
        <f t="shared" si="1"/>
        <v>211424</v>
      </c>
      <c r="L11" s="81">
        <f t="shared" si="1"/>
        <v>179424</v>
      </c>
      <c r="M11" s="81">
        <f t="shared" si="1"/>
        <v>115136.15700000001</v>
      </c>
      <c r="N11" s="81">
        <f t="shared" si="1"/>
        <v>115136.15700000001</v>
      </c>
      <c r="O11" s="81">
        <f t="shared" si="1"/>
        <v>69550.513000000006</v>
      </c>
      <c r="P11" s="81">
        <f t="shared" si="1"/>
        <v>71606.513000000006</v>
      </c>
      <c r="Q11" s="81">
        <f t="shared" si="1"/>
        <v>0</v>
      </c>
    </row>
    <row r="12" spans="1:17" s="3" customFormat="1" ht="15.75" customHeight="1">
      <c r="A12" s="82" t="s">
        <v>2</v>
      </c>
      <c r="B12" s="83" t="s">
        <v>27</v>
      </c>
      <c r="C12" s="64"/>
      <c r="D12" s="82"/>
      <c r="E12" s="82"/>
      <c r="F12" s="82"/>
      <c r="G12" s="64"/>
      <c r="H12" s="64"/>
      <c r="I12" s="84">
        <f t="shared" ref="I12:P12" si="2">I13+I21</f>
        <v>249432</v>
      </c>
      <c r="J12" s="84">
        <f t="shared" si="2"/>
        <v>2900</v>
      </c>
      <c r="K12" s="84">
        <f t="shared" si="2"/>
        <v>211424</v>
      </c>
      <c r="L12" s="84">
        <f t="shared" si="2"/>
        <v>179424</v>
      </c>
      <c r="M12" s="84">
        <f t="shared" si="2"/>
        <v>115136.15700000001</v>
      </c>
      <c r="N12" s="84">
        <f t="shared" si="2"/>
        <v>115136.15700000001</v>
      </c>
      <c r="O12" s="84">
        <f t="shared" si="2"/>
        <v>69550.513000000006</v>
      </c>
      <c r="P12" s="84">
        <f t="shared" si="2"/>
        <v>71606.513000000006</v>
      </c>
      <c r="Q12" s="82"/>
    </row>
    <row r="13" spans="1:17" s="3" customFormat="1" ht="15.75" customHeight="1">
      <c r="A13" s="85">
        <v>1</v>
      </c>
      <c r="B13" s="86" t="s">
        <v>29</v>
      </c>
      <c r="C13" s="87"/>
      <c r="D13" s="87"/>
      <c r="E13" s="87"/>
      <c r="F13" s="87"/>
      <c r="G13" s="87"/>
      <c r="H13" s="87"/>
      <c r="I13" s="70">
        <f t="shared" ref="I13:Q13" si="3">I14+I15+I17+I19</f>
        <v>79970</v>
      </c>
      <c r="J13" s="70">
        <f t="shared" si="3"/>
        <v>0</v>
      </c>
      <c r="K13" s="70">
        <f t="shared" si="3"/>
        <v>79970</v>
      </c>
      <c r="L13" s="70">
        <f t="shared" si="3"/>
        <v>59970</v>
      </c>
      <c r="M13" s="70">
        <f t="shared" si="3"/>
        <v>28476</v>
      </c>
      <c r="N13" s="70">
        <f t="shared" si="3"/>
        <v>28476</v>
      </c>
      <c r="O13" s="70">
        <f t="shared" si="3"/>
        <v>31494</v>
      </c>
      <c r="P13" s="70">
        <f t="shared" si="3"/>
        <v>31494</v>
      </c>
      <c r="Q13" s="70">
        <f t="shared" si="3"/>
        <v>0</v>
      </c>
    </row>
    <row r="14" spans="1:17" s="3" customFormat="1" ht="15.75" customHeight="1">
      <c r="A14" s="45" t="s">
        <v>19</v>
      </c>
      <c r="B14" s="41" t="s">
        <v>76</v>
      </c>
      <c r="C14" s="49"/>
      <c r="D14" s="82"/>
      <c r="E14" s="82"/>
      <c r="F14" s="82"/>
      <c r="G14" s="49"/>
      <c r="H14" s="49"/>
      <c r="I14" s="48">
        <v>0</v>
      </c>
      <c r="J14" s="48">
        <v>0</v>
      </c>
      <c r="K14" s="48">
        <v>0</v>
      </c>
      <c r="L14" s="48">
        <v>0</v>
      </c>
      <c r="M14" s="48">
        <v>0</v>
      </c>
      <c r="N14" s="48">
        <v>0</v>
      </c>
      <c r="O14" s="48">
        <v>0</v>
      </c>
      <c r="P14" s="48">
        <v>0</v>
      </c>
      <c r="Q14" s="82"/>
    </row>
    <row r="15" spans="1:17" s="3" customFormat="1" ht="15.75" customHeight="1">
      <c r="A15" s="45" t="s">
        <v>20</v>
      </c>
      <c r="B15" s="41" t="s">
        <v>79</v>
      </c>
      <c r="C15" s="41"/>
      <c r="D15" s="82"/>
      <c r="E15" s="82"/>
      <c r="F15" s="82"/>
      <c r="G15" s="49"/>
      <c r="H15" s="47"/>
      <c r="I15" s="48">
        <f>SUM(I16)</f>
        <v>14990</v>
      </c>
      <c r="J15" s="48">
        <f t="shared" ref="J15:K15" si="4">SUM(J16)</f>
        <v>0</v>
      </c>
      <c r="K15" s="48">
        <f t="shared" si="4"/>
        <v>14990</v>
      </c>
      <c r="L15" s="48">
        <f t="shared" ref="L15" si="5">SUM(L16)</f>
        <v>14990</v>
      </c>
      <c r="M15" s="48">
        <f t="shared" ref="M15" si="6">SUM(M16)</f>
        <v>14990</v>
      </c>
      <c r="N15" s="48">
        <f t="shared" ref="N15" si="7">SUM(N16)</f>
        <v>14990</v>
      </c>
      <c r="O15" s="48">
        <f t="shared" ref="O15" si="8">SUM(O16)</f>
        <v>0</v>
      </c>
      <c r="P15" s="48">
        <f t="shared" ref="P15" si="9">SUM(P16)</f>
        <v>0</v>
      </c>
      <c r="Q15" s="82"/>
    </row>
    <row r="16" spans="1:17" s="3" customFormat="1" ht="61.2">
      <c r="A16" s="46">
        <v>1</v>
      </c>
      <c r="B16" s="43" t="s">
        <v>80</v>
      </c>
      <c r="C16" s="125" t="s">
        <v>77</v>
      </c>
      <c r="D16" s="125" t="s">
        <v>314</v>
      </c>
      <c r="E16" s="121" t="s">
        <v>297</v>
      </c>
      <c r="F16" s="121">
        <v>311</v>
      </c>
      <c r="G16" s="120"/>
      <c r="H16" s="126" t="s">
        <v>83</v>
      </c>
      <c r="I16" s="42">
        <v>14990</v>
      </c>
      <c r="J16" s="82"/>
      <c r="K16" s="42">
        <v>14990</v>
      </c>
      <c r="L16" s="50">
        <v>14990</v>
      </c>
      <c r="M16" s="102">
        <v>14990</v>
      </c>
      <c r="N16" s="102">
        <v>14990</v>
      </c>
      <c r="O16" s="103">
        <f>L16-N16</f>
        <v>0</v>
      </c>
      <c r="P16" s="104">
        <f>O16</f>
        <v>0</v>
      </c>
      <c r="Q16" s="82"/>
    </row>
    <row r="17" spans="1:17" s="3" customFormat="1" ht="13.8">
      <c r="A17" s="45" t="s">
        <v>21</v>
      </c>
      <c r="B17" s="44" t="s">
        <v>40</v>
      </c>
      <c r="C17" s="128"/>
      <c r="D17" s="152"/>
      <c r="E17" s="152"/>
      <c r="F17" s="152"/>
      <c r="G17" s="120"/>
      <c r="H17" s="153"/>
      <c r="I17" s="48">
        <f>SUM(I18)</f>
        <v>14980</v>
      </c>
      <c r="J17" s="48">
        <f t="shared" ref="J17:K17" si="10">SUM(J18)</f>
        <v>0</v>
      </c>
      <c r="K17" s="48">
        <f t="shared" si="10"/>
        <v>14980</v>
      </c>
      <c r="L17" s="48">
        <f t="shared" ref="L17" si="11">SUM(L18)</f>
        <v>14980</v>
      </c>
      <c r="M17" s="48">
        <f t="shared" ref="M17" si="12">SUM(M18)</f>
        <v>10486</v>
      </c>
      <c r="N17" s="48">
        <f t="shared" ref="N17" si="13">SUM(N18)</f>
        <v>10486</v>
      </c>
      <c r="O17" s="48">
        <f t="shared" ref="O17" si="14">SUM(O18)</f>
        <v>4494</v>
      </c>
      <c r="P17" s="48">
        <f t="shared" ref="P17" si="15">SUM(P18)</f>
        <v>4494</v>
      </c>
      <c r="Q17" s="82"/>
    </row>
    <row r="18" spans="1:17" s="3" customFormat="1" ht="20.399999999999999">
      <c r="A18" s="46">
        <v>1</v>
      </c>
      <c r="B18" s="43" t="s">
        <v>81</v>
      </c>
      <c r="C18" s="125" t="s">
        <v>77</v>
      </c>
      <c r="D18" s="125" t="s">
        <v>315</v>
      </c>
      <c r="E18" s="121" t="s">
        <v>297</v>
      </c>
      <c r="F18" s="121">
        <v>292</v>
      </c>
      <c r="G18" s="120"/>
      <c r="H18" s="126" t="s">
        <v>84</v>
      </c>
      <c r="I18" s="42">
        <v>14980</v>
      </c>
      <c r="J18" s="82"/>
      <c r="K18" s="42">
        <v>14980</v>
      </c>
      <c r="L18" s="50">
        <v>14980</v>
      </c>
      <c r="M18" s="102">
        <v>10486</v>
      </c>
      <c r="N18" s="102">
        <v>10486</v>
      </c>
      <c r="O18" s="104">
        <f>L18-N18</f>
        <v>4494</v>
      </c>
      <c r="P18" s="104">
        <f>O18</f>
        <v>4494</v>
      </c>
      <c r="Q18" s="82"/>
    </row>
    <row r="19" spans="1:17" s="3" customFormat="1" ht="15.75" customHeight="1">
      <c r="A19" s="45" t="s">
        <v>22</v>
      </c>
      <c r="B19" s="44" t="s">
        <v>41</v>
      </c>
      <c r="C19" s="128"/>
      <c r="D19" s="152"/>
      <c r="E19" s="152"/>
      <c r="F19" s="152"/>
      <c r="G19" s="120"/>
      <c r="H19" s="153"/>
      <c r="I19" s="48">
        <f>SUM(I20)</f>
        <v>50000</v>
      </c>
      <c r="J19" s="48">
        <f t="shared" ref="J19:K19" si="16">SUM(J20)</f>
        <v>0</v>
      </c>
      <c r="K19" s="48">
        <f t="shared" si="16"/>
        <v>50000</v>
      </c>
      <c r="L19" s="48">
        <f t="shared" ref="L19" si="17">SUM(L20)</f>
        <v>30000</v>
      </c>
      <c r="M19" s="48">
        <f t="shared" ref="M19" si="18">SUM(M20)</f>
        <v>3000</v>
      </c>
      <c r="N19" s="48">
        <f t="shared" ref="N19" si="19">SUM(N20)</f>
        <v>3000</v>
      </c>
      <c r="O19" s="48">
        <f t="shared" ref="O19" si="20">SUM(O20)</f>
        <v>27000</v>
      </c>
      <c r="P19" s="48">
        <f t="shared" ref="P19" si="21">SUM(P20)</f>
        <v>27000</v>
      </c>
      <c r="Q19" s="82"/>
    </row>
    <row r="20" spans="1:17" s="3" customFormat="1" ht="30.6">
      <c r="A20" s="46">
        <v>1</v>
      </c>
      <c r="B20" s="43" t="s">
        <v>82</v>
      </c>
      <c r="C20" s="125" t="s">
        <v>77</v>
      </c>
      <c r="D20" s="125" t="s">
        <v>316</v>
      </c>
      <c r="E20" s="121" t="s">
        <v>297</v>
      </c>
      <c r="F20" s="152"/>
      <c r="G20" s="150" t="s">
        <v>142</v>
      </c>
      <c r="H20" s="126" t="s">
        <v>85</v>
      </c>
      <c r="I20" s="42">
        <v>50000</v>
      </c>
      <c r="J20" s="82"/>
      <c r="K20" s="50">
        <v>50000</v>
      </c>
      <c r="L20" s="50">
        <v>30000</v>
      </c>
      <c r="M20" s="102">
        <v>3000</v>
      </c>
      <c r="N20" s="102">
        <v>3000</v>
      </c>
      <c r="O20" s="104">
        <f>L20-N20</f>
        <v>27000</v>
      </c>
      <c r="P20" s="104">
        <f>O20</f>
        <v>27000</v>
      </c>
      <c r="Q20" s="82"/>
    </row>
    <row r="21" spans="1:17" s="3" customFormat="1" ht="13.2">
      <c r="A21" s="85">
        <v>2</v>
      </c>
      <c r="B21" s="86" t="s">
        <v>28</v>
      </c>
      <c r="C21" s="119"/>
      <c r="D21" s="119"/>
      <c r="E21" s="119"/>
      <c r="F21" s="119"/>
      <c r="G21" s="119"/>
      <c r="H21" s="119"/>
      <c r="I21" s="70">
        <f t="shared" ref="I21:Q21" si="22">I22+I49+I56</f>
        <v>169462</v>
      </c>
      <c r="J21" s="70">
        <f t="shared" si="22"/>
        <v>2900</v>
      </c>
      <c r="K21" s="70">
        <f t="shared" si="22"/>
        <v>131454</v>
      </c>
      <c r="L21" s="70">
        <f t="shared" si="22"/>
        <v>119454</v>
      </c>
      <c r="M21" s="70">
        <f t="shared" si="22"/>
        <v>86660.157000000007</v>
      </c>
      <c r="N21" s="70">
        <f t="shared" si="22"/>
        <v>86660.157000000007</v>
      </c>
      <c r="O21" s="70">
        <f t="shared" si="22"/>
        <v>38056.512999999999</v>
      </c>
      <c r="P21" s="70">
        <f t="shared" si="22"/>
        <v>40112.512999999999</v>
      </c>
      <c r="Q21" s="70">
        <f t="shared" si="22"/>
        <v>0</v>
      </c>
    </row>
    <row r="22" spans="1:17" s="3" customFormat="1" ht="15.75" customHeight="1">
      <c r="A22" s="89" t="s">
        <v>164</v>
      </c>
      <c r="B22" s="90" t="s">
        <v>163</v>
      </c>
      <c r="C22" s="122"/>
      <c r="D22" s="122"/>
      <c r="E22" s="122"/>
      <c r="F22" s="122"/>
      <c r="G22" s="122"/>
      <c r="H22" s="122"/>
      <c r="I22" s="74">
        <f t="shared" ref="I22:Q22" si="23">I23+I24+I28+I35+I38</f>
        <v>122010</v>
      </c>
      <c r="J22" s="74">
        <f t="shared" si="23"/>
        <v>2900</v>
      </c>
      <c r="K22" s="74">
        <f t="shared" si="23"/>
        <v>86460</v>
      </c>
      <c r="L22" s="74">
        <f t="shared" si="23"/>
        <v>74460</v>
      </c>
      <c r="M22" s="74">
        <f t="shared" si="23"/>
        <v>53090.157000000007</v>
      </c>
      <c r="N22" s="74">
        <f t="shared" si="23"/>
        <v>53090.157000000007</v>
      </c>
      <c r="O22" s="74">
        <f t="shared" si="23"/>
        <v>26632.512999999999</v>
      </c>
      <c r="P22" s="74">
        <f t="shared" si="23"/>
        <v>26632.512999999999</v>
      </c>
      <c r="Q22" s="74">
        <f t="shared" si="23"/>
        <v>0</v>
      </c>
    </row>
    <row r="23" spans="1:17" s="3" customFormat="1" ht="15.75" customHeight="1">
      <c r="A23" s="45" t="s">
        <v>19</v>
      </c>
      <c r="B23" s="44" t="s">
        <v>311</v>
      </c>
      <c r="C23" s="128"/>
      <c r="D23" s="152"/>
      <c r="E23" s="152"/>
      <c r="F23" s="152"/>
      <c r="G23" s="128"/>
      <c r="H23" s="153"/>
      <c r="I23" s="48"/>
      <c r="J23" s="48"/>
      <c r="K23" s="48"/>
      <c r="L23" s="48"/>
      <c r="M23" s="48"/>
      <c r="N23" s="48"/>
      <c r="O23" s="162">
        <f>P23</f>
        <v>5710</v>
      </c>
      <c r="P23" s="96">
        <v>5710</v>
      </c>
      <c r="Q23" s="82"/>
    </row>
    <row r="24" spans="1:17" s="3" customFormat="1" ht="27.6">
      <c r="A24" s="45" t="s">
        <v>20</v>
      </c>
      <c r="B24" s="44" t="s">
        <v>88</v>
      </c>
      <c r="C24" s="128"/>
      <c r="D24" s="152"/>
      <c r="E24" s="152"/>
      <c r="F24" s="152"/>
      <c r="G24" s="128"/>
      <c r="H24" s="153"/>
      <c r="I24" s="48">
        <f>SUM(I25:I27)</f>
        <v>15450</v>
      </c>
      <c r="J24" s="48">
        <f t="shared" ref="J24:K24" si="24">SUM(J25:J27)</f>
        <v>0</v>
      </c>
      <c r="K24" s="48">
        <f t="shared" si="24"/>
        <v>15450</v>
      </c>
      <c r="L24" s="48">
        <f t="shared" ref="L24" si="25">SUM(L25:L27)</f>
        <v>15450</v>
      </c>
      <c r="M24" s="48">
        <f t="shared" ref="M24" si="26">SUM(M25:M27)</f>
        <v>14948.291000000001</v>
      </c>
      <c r="N24" s="48">
        <f t="shared" ref="N24" si="27">SUM(N25:N27)</f>
        <v>14948.291000000001</v>
      </c>
      <c r="O24" s="48">
        <f t="shared" ref="O24" si="28">SUM(O25:O27)</f>
        <v>203.51300000000001</v>
      </c>
      <c r="P24" s="96">
        <f t="shared" ref="P24" si="29">SUM(P25:P27)</f>
        <v>203.51300000000001</v>
      </c>
      <c r="Q24" s="82"/>
    </row>
    <row r="25" spans="1:17" s="3" customFormat="1" ht="20.399999999999999">
      <c r="A25" s="46">
        <v>1</v>
      </c>
      <c r="B25" s="52" t="s">
        <v>89</v>
      </c>
      <c r="C25" s="129" t="s">
        <v>98</v>
      </c>
      <c r="D25" s="152"/>
      <c r="E25" s="121" t="s">
        <v>298</v>
      </c>
      <c r="F25" s="121" t="s">
        <v>299</v>
      </c>
      <c r="G25" s="132">
        <v>2022</v>
      </c>
      <c r="H25" s="130" t="s">
        <v>104</v>
      </c>
      <c r="I25" s="42">
        <v>2500</v>
      </c>
      <c r="J25" s="82"/>
      <c r="K25" s="102">
        <v>2500</v>
      </c>
      <c r="L25" s="51">
        <v>2500</v>
      </c>
      <c r="M25" s="102">
        <v>2350.2910000000002</v>
      </c>
      <c r="N25" s="102">
        <v>2350.2910000000002</v>
      </c>
      <c r="O25" s="104"/>
      <c r="P25" s="104">
        <f>O25</f>
        <v>0</v>
      </c>
      <c r="Q25" s="82"/>
    </row>
    <row r="26" spans="1:17" s="3" customFormat="1" ht="20.399999999999999">
      <c r="A26" s="46">
        <v>2</v>
      </c>
      <c r="B26" s="52" t="s">
        <v>90</v>
      </c>
      <c r="C26" s="129" t="s">
        <v>86</v>
      </c>
      <c r="D26" s="152"/>
      <c r="E26" s="121" t="s">
        <v>298</v>
      </c>
      <c r="F26" s="121" t="s">
        <v>300</v>
      </c>
      <c r="G26" s="132">
        <v>2022</v>
      </c>
      <c r="H26" s="130" t="s">
        <v>105</v>
      </c>
      <c r="I26" s="42">
        <v>6950</v>
      </c>
      <c r="J26" s="82"/>
      <c r="K26" s="102">
        <v>6950</v>
      </c>
      <c r="L26" s="51">
        <v>6950</v>
      </c>
      <c r="M26" s="102">
        <v>6628</v>
      </c>
      <c r="N26" s="102">
        <v>6628</v>
      </c>
      <c r="O26" s="104">
        <v>173.51300000000001</v>
      </c>
      <c r="P26" s="104">
        <f t="shared" ref="P26:P34" si="30">O26</f>
        <v>173.51300000000001</v>
      </c>
      <c r="Q26" s="82"/>
    </row>
    <row r="27" spans="1:17" s="3" customFormat="1" ht="20.399999999999999">
      <c r="A27" s="46">
        <v>3</v>
      </c>
      <c r="B27" s="52" t="s">
        <v>91</v>
      </c>
      <c r="C27" s="129" t="s">
        <v>86</v>
      </c>
      <c r="D27" s="152"/>
      <c r="E27" s="121" t="s">
        <v>298</v>
      </c>
      <c r="F27" s="129" t="s">
        <v>301</v>
      </c>
      <c r="G27" s="132">
        <v>2022</v>
      </c>
      <c r="H27" s="130" t="s">
        <v>106</v>
      </c>
      <c r="I27" s="42">
        <v>6000</v>
      </c>
      <c r="J27" s="82"/>
      <c r="K27" s="102">
        <v>6000</v>
      </c>
      <c r="L27" s="51">
        <v>6000</v>
      </c>
      <c r="M27" s="102">
        <v>5970</v>
      </c>
      <c r="N27" s="102">
        <v>5970</v>
      </c>
      <c r="O27" s="104">
        <f t="shared" ref="O27" si="31">L27-N27</f>
        <v>30</v>
      </c>
      <c r="P27" s="104">
        <f t="shared" si="30"/>
        <v>30</v>
      </c>
      <c r="Q27" s="82"/>
    </row>
    <row r="28" spans="1:17" s="3" customFormat="1" ht="13.8">
      <c r="A28" s="45" t="s">
        <v>21</v>
      </c>
      <c r="B28" s="41" t="s">
        <v>79</v>
      </c>
      <c r="C28" s="127"/>
      <c r="D28" s="152"/>
      <c r="E28" s="152"/>
      <c r="F28" s="152"/>
      <c r="G28" s="127"/>
      <c r="H28" s="153"/>
      <c r="I28" s="48">
        <f>SUM(I29:I34)</f>
        <v>28720</v>
      </c>
      <c r="J28" s="48">
        <f t="shared" ref="J28:K28" si="32">SUM(J29:J34)</f>
        <v>0</v>
      </c>
      <c r="K28" s="48">
        <f t="shared" si="32"/>
        <v>28720</v>
      </c>
      <c r="L28" s="48">
        <f t="shared" ref="L28" si="33">SUM(L29:L34)</f>
        <v>28720</v>
      </c>
      <c r="M28" s="48">
        <f t="shared" ref="M28" si="34">SUM(M29:M34)</f>
        <v>25490.866000000002</v>
      </c>
      <c r="N28" s="48">
        <f t="shared" ref="N28" si="35">SUM(N29:N34)</f>
        <v>25490.866000000002</v>
      </c>
      <c r="O28" s="48">
        <f t="shared" ref="O28" si="36">SUM(O29:O34)</f>
        <v>3080</v>
      </c>
      <c r="P28" s="96">
        <f t="shared" ref="P28" si="37">SUM(P29:P34)</f>
        <v>3080</v>
      </c>
      <c r="Q28" s="82"/>
    </row>
    <row r="29" spans="1:17" s="3" customFormat="1" ht="20.399999999999999">
      <c r="A29" s="46">
        <v>1</v>
      </c>
      <c r="B29" s="52" t="s">
        <v>92</v>
      </c>
      <c r="C29" s="129" t="s">
        <v>86</v>
      </c>
      <c r="D29" s="152"/>
      <c r="E29" s="121" t="s">
        <v>298</v>
      </c>
      <c r="F29" s="129" t="s">
        <v>302</v>
      </c>
      <c r="G29" s="132" t="s">
        <v>102</v>
      </c>
      <c r="H29" s="130" t="s">
        <v>107</v>
      </c>
      <c r="I29" s="42">
        <v>20000</v>
      </c>
      <c r="J29" s="82"/>
      <c r="K29" s="102">
        <v>20000</v>
      </c>
      <c r="L29" s="51">
        <v>20000</v>
      </c>
      <c r="M29" s="102">
        <v>18500</v>
      </c>
      <c r="N29" s="102">
        <v>18500</v>
      </c>
      <c r="O29" s="104">
        <f t="shared" ref="O29:O34" si="38">L29-N29</f>
        <v>1500</v>
      </c>
      <c r="P29" s="104">
        <f t="shared" si="30"/>
        <v>1500</v>
      </c>
      <c r="Q29" s="82"/>
    </row>
    <row r="30" spans="1:17" s="3" customFormat="1" ht="26.4">
      <c r="A30" s="46">
        <v>2</v>
      </c>
      <c r="B30" s="52" t="s">
        <v>93</v>
      </c>
      <c r="C30" s="129" t="s">
        <v>99</v>
      </c>
      <c r="D30" s="152"/>
      <c r="E30" s="121" t="s">
        <v>298</v>
      </c>
      <c r="F30" s="129" t="s">
        <v>303</v>
      </c>
      <c r="G30" s="132" t="s">
        <v>102</v>
      </c>
      <c r="H30" s="130" t="s">
        <v>108</v>
      </c>
      <c r="I30" s="42">
        <v>5000</v>
      </c>
      <c r="J30" s="82"/>
      <c r="K30" s="102">
        <v>5000</v>
      </c>
      <c r="L30" s="51">
        <v>5000</v>
      </c>
      <c r="M30" s="102">
        <v>3800</v>
      </c>
      <c r="N30" s="102">
        <v>3800</v>
      </c>
      <c r="O30" s="104">
        <f t="shared" si="38"/>
        <v>1200</v>
      </c>
      <c r="P30" s="104">
        <f t="shared" si="30"/>
        <v>1200</v>
      </c>
      <c r="Q30" s="82"/>
    </row>
    <row r="31" spans="1:17" s="3" customFormat="1" ht="26.4">
      <c r="A31" s="46">
        <v>3</v>
      </c>
      <c r="B31" s="52" t="s">
        <v>94</v>
      </c>
      <c r="C31" s="129" t="s">
        <v>87</v>
      </c>
      <c r="D31" s="152"/>
      <c r="E31" s="121" t="s">
        <v>298</v>
      </c>
      <c r="F31" s="129" t="s">
        <v>299</v>
      </c>
      <c r="G31" s="132" t="s">
        <v>102</v>
      </c>
      <c r="H31" s="130" t="s">
        <v>109</v>
      </c>
      <c r="I31" s="42">
        <v>1700</v>
      </c>
      <c r="J31" s="82"/>
      <c r="K31" s="102">
        <v>1700</v>
      </c>
      <c r="L31" s="51">
        <v>1700</v>
      </c>
      <c r="M31" s="102">
        <v>1590.866</v>
      </c>
      <c r="N31" s="102">
        <v>1590.866</v>
      </c>
      <c r="O31" s="104"/>
      <c r="P31" s="104">
        <f t="shared" si="30"/>
        <v>0</v>
      </c>
      <c r="Q31" s="82"/>
    </row>
    <row r="32" spans="1:17" s="3" customFormat="1" ht="26.4">
      <c r="A32" s="46">
        <v>4</v>
      </c>
      <c r="B32" s="52" t="s">
        <v>95</v>
      </c>
      <c r="C32" s="129" t="s">
        <v>99</v>
      </c>
      <c r="D32" s="152"/>
      <c r="E32" s="121" t="s">
        <v>298</v>
      </c>
      <c r="F32" s="154" t="s">
        <v>301</v>
      </c>
      <c r="G32" s="132" t="s">
        <v>102</v>
      </c>
      <c r="H32" s="130" t="s">
        <v>110</v>
      </c>
      <c r="I32" s="42">
        <v>370</v>
      </c>
      <c r="J32" s="82"/>
      <c r="K32" s="102">
        <v>370</v>
      </c>
      <c r="L32" s="51">
        <v>370</v>
      </c>
      <c r="M32" s="102">
        <v>330</v>
      </c>
      <c r="N32" s="102">
        <v>330</v>
      </c>
      <c r="O32" s="104"/>
      <c r="P32" s="104">
        <f t="shared" si="30"/>
        <v>0</v>
      </c>
      <c r="Q32" s="82"/>
    </row>
    <row r="33" spans="1:17" s="3" customFormat="1" ht="26.4">
      <c r="A33" s="46">
        <v>5</v>
      </c>
      <c r="B33" s="53" t="s">
        <v>96</v>
      </c>
      <c r="C33" s="129" t="s">
        <v>100</v>
      </c>
      <c r="D33" s="152"/>
      <c r="E33" s="121" t="s">
        <v>298</v>
      </c>
      <c r="F33" s="129" t="s">
        <v>299</v>
      </c>
      <c r="G33" s="126" t="s">
        <v>103</v>
      </c>
      <c r="H33" s="130" t="s">
        <v>111</v>
      </c>
      <c r="I33" s="42">
        <v>800</v>
      </c>
      <c r="J33" s="82"/>
      <c r="K33" s="102">
        <v>800</v>
      </c>
      <c r="L33" s="51">
        <v>800</v>
      </c>
      <c r="M33" s="102">
        <v>580</v>
      </c>
      <c r="N33" s="102">
        <v>580</v>
      </c>
      <c r="O33" s="104">
        <f t="shared" si="38"/>
        <v>220</v>
      </c>
      <c r="P33" s="104">
        <f t="shared" si="30"/>
        <v>220</v>
      </c>
      <c r="Q33" s="82"/>
    </row>
    <row r="34" spans="1:17" s="3" customFormat="1" ht="26.4">
      <c r="A34" s="46">
        <v>6</v>
      </c>
      <c r="B34" s="53" t="s">
        <v>97</v>
      </c>
      <c r="C34" s="129" t="s">
        <v>101</v>
      </c>
      <c r="D34" s="152"/>
      <c r="E34" s="121" t="s">
        <v>298</v>
      </c>
      <c r="F34" s="129" t="s">
        <v>299</v>
      </c>
      <c r="G34" s="126" t="s">
        <v>103</v>
      </c>
      <c r="H34" s="130" t="s">
        <v>112</v>
      </c>
      <c r="I34" s="42">
        <v>850</v>
      </c>
      <c r="J34" s="82"/>
      <c r="K34" s="102">
        <v>850</v>
      </c>
      <c r="L34" s="51">
        <v>850</v>
      </c>
      <c r="M34" s="102">
        <v>690</v>
      </c>
      <c r="N34" s="102">
        <v>690</v>
      </c>
      <c r="O34" s="104">
        <f t="shared" si="38"/>
        <v>160</v>
      </c>
      <c r="P34" s="104">
        <f t="shared" si="30"/>
        <v>160</v>
      </c>
      <c r="Q34" s="82"/>
    </row>
    <row r="35" spans="1:17" s="3" customFormat="1" ht="13.8">
      <c r="A35" s="45" t="s">
        <v>22</v>
      </c>
      <c r="B35" s="44" t="s">
        <v>41</v>
      </c>
      <c r="C35" s="125"/>
      <c r="D35" s="152"/>
      <c r="E35" s="152"/>
      <c r="F35" s="152"/>
      <c r="G35" s="131"/>
      <c r="H35" s="121"/>
      <c r="I35" s="48">
        <f>SUM(I36:I37)</f>
        <v>14500</v>
      </c>
      <c r="J35" s="48">
        <f t="shared" ref="J35:K35" si="39">SUM(J36:J37)</f>
        <v>0</v>
      </c>
      <c r="K35" s="48">
        <f t="shared" si="39"/>
        <v>14000</v>
      </c>
      <c r="L35" s="48">
        <f t="shared" ref="L35" si="40">SUM(L36:L37)</f>
        <v>10000</v>
      </c>
      <c r="M35" s="48">
        <f t="shared" ref="M35" si="41">SUM(M36:M37)</f>
        <v>2151</v>
      </c>
      <c r="N35" s="48">
        <f t="shared" ref="N35" si="42">SUM(N36:N37)</f>
        <v>2151</v>
      </c>
      <c r="O35" s="48">
        <f t="shared" ref="O35" si="43">SUM(O36:O37)</f>
        <v>7849</v>
      </c>
      <c r="P35" s="48">
        <f t="shared" ref="P35" si="44">SUM(P36:P37)</f>
        <v>7849</v>
      </c>
      <c r="Q35" s="82"/>
    </row>
    <row r="36" spans="1:17" s="3" customFormat="1" ht="26.4">
      <c r="A36" s="46">
        <v>1</v>
      </c>
      <c r="B36" s="53" t="s">
        <v>137</v>
      </c>
      <c r="C36" s="126" t="s">
        <v>139</v>
      </c>
      <c r="D36" s="152"/>
      <c r="E36" s="121" t="s">
        <v>298</v>
      </c>
      <c r="F36" s="152"/>
      <c r="G36" s="126" t="s">
        <v>142</v>
      </c>
      <c r="H36" s="130" t="s">
        <v>140</v>
      </c>
      <c r="I36" s="42">
        <v>7000</v>
      </c>
      <c r="J36" s="82"/>
      <c r="K36" s="42">
        <v>7000</v>
      </c>
      <c r="L36" s="51">
        <v>5000</v>
      </c>
      <c r="M36" s="102">
        <v>1000</v>
      </c>
      <c r="N36" s="102">
        <v>1000</v>
      </c>
      <c r="O36" s="104">
        <f>L36-N36</f>
        <v>4000</v>
      </c>
      <c r="P36" s="104">
        <f>O36</f>
        <v>4000</v>
      </c>
      <c r="Q36" s="82"/>
    </row>
    <row r="37" spans="1:17" s="3" customFormat="1" ht="20.399999999999999">
      <c r="A37" s="46">
        <v>2</v>
      </c>
      <c r="B37" s="53" t="s">
        <v>138</v>
      </c>
      <c r="C37" s="126" t="s">
        <v>86</v>
      </c>
      <c r="D37" s="152"/>
      <c r="E37" s="121" t="s">
        <v>298</v>
      </c>
      <c r="F37" s="152"/>
      <c r="G37" s="126" t="s">
        <v>142</v>
      </c>
      <c r="H37" s="130" t="s">
        <v>141</v>
      </c>
      <c r="I37" s="42">
        <v>7500</v>
      </c>
      <c r="J37" s="82"/>
      <c r="K37" s="42">
        <v>7000</v>
      </c>
      <c r="L37" s="51">
        <v>5000</v>
      </c>
      <c r="M37" s="102">
        <v>1151</v>
      </c>
      <c r="N37" s="102">
        <v>1151</v>
      </c>
      <c r="O37" s="104">
        <f>L37-N37</f>
        <v>3849</v>
      </c>
      <c r="P37" s="104">
        <f>O37</f>
        <v>3849</v>
      </c>
      <c r="Q37" s="82"/>
    </row>
    <row r="38" spans="1:17" s="3" customFormat="1" ht="13.8">
      <c r="A38" s="45" t="s">
        <v>74</v>
      </c>
      <c r="B38" s="44" t="s">
        <v>113</v>
      </c>
      <c r="C38" s="128"/>
      <c r="D38" s="152"/>
      <c r="E38" s="152"/>
      <c r="F38" s="152"/>
      <c r="G38" s="131"/>
      <c r="H38" s="153"/>
      <c r="I38" s="48">
        <f>I39+I46</f>
        <v>63340</v>
      </c>
      <c r="J38" s="48">
        <f t="shared" ref="J38:K38" si="45">J39+J46</f>
        <v>2900</v>
      </c>
      <c r="K38" s="48">
        <f t="shared" si="45"/>
        <v>28290</v>
      </c>
      <c r="L38" s="48">
        <f t="shared" ref="L38" si="46">L39+L46</f>
        <v>20290</v>
      </c>
      <c r="M38" s="48">
        <f t="shared" ref="M38" si="47">M39+M46</f>
        <v>10500</v>
      </c>
      <c r="N38" s="48">
        <f t="shared" ref="N38" si="48">N39+N46</f>
        <v>10500</v>
      </c>
      <c r="O38" s="48">
        <f t="shared" ref="O38" si="49">O39+O46</f>
        <v>9790</v>
      </c>
      <c r="P38" s="48">
        <f t="shared" ref="P38" si="50">P39+P46</f>
        <v>9790</v>
      </c>
      <c r="Q38" s="82"/>
    </row>
    <row r="39" spans="1:17" s="3" customFormat="1" ht="13.8">
      <c r="A39" s="45"/>
      <c r="B39" s="54" t="s">
        <v>114</v>
      </c>
      <c r="C39" s="133"/>
      <c r="D39" s="152"/>
      <c r="E39" s="152"/>
      <c r="F39" s="152"/>
      <c r="G39" s="131"/>
      <c r="H39" s="134"/>
      <c r="I39" s="78">
        <f>SUM(I40:I45)</f>
        <v>34500</v>
      </c>
      <c r="J39" s="78">
        <f t="shared" ref="J39:K39" si="51">SUM(J40:J45)</f>
        <v>0</v>
      </c>
      <c r="K39" s="78">
        <f t="shared" si="51"/>
        <v>6350</v>
      </c>
      <c r="L39" s="78">
        <f t="shared" ref="L39" si="52">SUM(L40:L45)</f>
        <v>6350</v>
      </c>
      <c r="M39" s="78">
        <f t="shared" ref="M39" si="53">SUM(M40:M45)</f>
        <v>5000</v>
      </c>
      <c r="N39" s="78">
        <f t="shared" ref="N39" si="54">SUM(N40:N45)</f>
        <v>5000</v>
      </c>
      <c r="O39" s="78">
        <f t="shared" ref="O39" si="55">SUM(O40:O45)</f>
        <v>1350</v>
      </c>
      <c r="P39" s="78">
        <f t="shared" ref="P39" si="56">SUM(P40:P45)</f>
        <v>1350</v>
      </c>
      <c r="Q39" s="82"/>
    </row>
    <row r="40" spans="1:17" s="3" customFormat="1" ht="20.399999999999999">
      <c r="A40" s="46">
        <v>1</v>
      </c>
      <c r="B40" s="55" t="s">
        <v>115</v>
      </c>
      <c r="C40" s="135" t="s">
        <v>124</v>
      </c>
      <c r="D40" s="152"/>
      <c r="E40" s="121" t="s">
        <v>298</v>
      </c>
      <c r="F40" s="135" t="s">
        <v>301</v>
      </c>
      <c r="G40" s="126" t="s">
        <v>102</v>
      </c>
      <c r="H40" s="135" t="s">
        <v>129</v>
      </c>
      <c r="I40" s="42">
        <v>6000</v>
      </c>
      <c r="J40" s="82"/>
      <c r="K40" s="42">
        <v>1800</v>
      </c>
      <c r="L40" s="51">
        <v>1800</v>
      </c>
      <c r="M40" s="102">
        <v>1500</v>
      </c>
      <c r="N40" s="102">
        <v>1500</v>
      </c>
      <c r="O40" s="104">
        <f>L40-N40</f>
        <v>300</v>
      </c>
      <c r="P40" s="104">
        <f>O40</f>
        <v>300</v>
      </c>
      <c r="Q40" s="82"/>
    </row>
    <row r="41" spans="1:17" s="3" customFormat="1" ht="20.399999999999999">
      <c r="A41" s="46">
        <v>2</v>
      </c>
      <c r="B41" s="55" t="s">
        <v>116</v>
      </c>
      <c r="C41" s="135" t="s">
        <v>124</v>
      </c>
      <c r="D41" s="152"/>
      <c r="E41" s="121" t="s">
        <v>298</v>
      </c>
      <c r="F41" s="135" t="s">
        <v>304</v>
      </c>
      <c r="G41" s="126" t="s">
        <v>102</v>
      </c>
      <c r="H41" s="135" t="s">
        <v>130</v>
      </c>
      <c r="I41" s="42">
        <v>4000</v>
      </c>
      <c r="J41" s="82"/>
      <c r="K41" s="42">
        <v>500</v>
      </c>
      <c r="L41" s="51">
        <v>500</v>
      </c>
      <c r="M41" s="102">
        <v>400</v>
      </c>
      <c r="N41" s="102">
        <v>400</v>
      </c>
      <c r="O41" s="104">
        <f t="shared" ref="O41:O45" si="57">L41-N41</f>
        <v>100</v>
      </c>
      <c r="P41" s="104">
        <f>O41</f>
        <v>100</v>
      </c>
      <c r="Q41" s="82"/>
    </row>
    <row r="42" spans="1:17" s="3" customFormat="1" ht="26.4">
      <c r="A42" s="46">
        <v>3</v>
      </c>
      <c r="B42" s="55" t="s">
        <v>117</v>
      </c>
      <c r="C42" s="136" t="s">
        <v>77</v>
      </c>
      <c r="D42" s="152"/>
      <c r="E42" s="121" t="s">
        <v>298</v>
      </c>
      <c r="F42" s="136" t="s">
        <v>299</v>
      </c>
      <c r="G42" s="126" t="s">
        <v>102</v>
      </c>
      <c r="H42" s="135" t="s">
        <v>131</v>
      </c>
      <c r="I42" s="42">
        <v>7000</v>
      </c>
      <c r="J42" s="82"/>
      <c r="K42" s="42">
        <v>1000</v>
      </c>
      <c r="L42" s="51">
        <v>1000</v>
      </c>
      <c r="M42" s="102">
        <v>800</v>
      </c>
      <c r="N42" s="102">
        <v>800</v>
      </c>
      <c r="O42" s="104">
        <f t="shared" si="57"/>
        <v>200</v>
      </c>
      <c r="P42" s="104">
        <f t="shared" ref="P42:P47" si="58">O42</f>
        <v>200</v>
      </c>
      <c r="Q42" s="82"/>
    </row>
    <row r="43" spans="1:17" s="3" customFormat="1" ht="20.399999999999999">
      <c r="A43" s="46">
        <v>4</v>
      </c>
      <c r="B43" s="55" t="s">
        <v>118</v>
      </c>
      <c r="C43" s="136" t="s">
        <v>77</v>
      </c>
      <c r="D43" s="152"/>
      <c r="E43" s="121" t="s">
        <v>298</v>
      </c>
      <c r="F43" s="136" t="s">
        <v>299</v>
      </c>
      <c r="G43" s="130" t="s">
        <v>102</v>
      </c>
      <c r="H43" s="135" t="s">
        <v>132</v>
      </c>
      <c r="I43" s="42">
        <v>6000</v>
      </c>
      <c r="J43" s="82"/>
      <c r="K43" s="42">
        <v>1000</v>
      </c>
      <c r="L43" s="51">
        <v>1000</v>
      </c>
      <c r="M43" s="102">
        <v>800</v>
      </c>
      <c r="N43" s="102">
        <v>800</v>
      </c>
      <c r="O43" s="104">
        <f t="shared" si="57"/>
        <v>200</v>
      </c>
      <c r="P43" s="104">
        <f t="shared" si="58"/>
        <v>200</v>
      </c>
      <c r="Q43" s="82"/>
    </row>
    <row r="44" spans="1:17" s="3" customFormat="1" ht="26.4">
      <c r="A44" s="46">
        <v>5</v>
      </c>
      <c r="B44" s="56" t="s">
        <v>119</v>
      </c>
      <c r="C44" s="135" t="s">
        <v>77</v>
      </c>
      <c r="D44" s="152"/>
      <c r="E44" s="121" t="s">
        <v>298</v>
      </c>
      <c r="F44" s="135" t="s">
        <v>304</v>
      </c>
      <c r="G44" s="130" t="s">
        <v>102</v>
      </c>
      <c r="H44" s="135" t="s">
        <v>133</v>
      </c>
      <c r="I44" s="42">
        <v>7000</v>
      </c>
      <c r="J44" s="82"/>
      <c r="K44" s="42">
        <v>700</v>
      </c>
      <c r="L44" s="51">
        <v>700</v>
      </c>
      <c r="M44" s="102">
        <v>500</v>
      </c>
      <c r="N44" s="102">
        <v>500</v>
      </c>
      <c r="O44" s="104">
        <f t="shared" si="57"/>
        <v>200</v>
      </c>
      <c r="P44" s="104">
        <f t="shared" si="58"/>
        <v>200</v>
      </c>
      <c r="Q44" s="82"/>
    </row>
    <row r="45" spans="1:17" s="3" customFormat="1" ht="20.399999999999999">
      <c r="A45" s="46">
        <v>6</v>
      </c>
      <c r="B45" s="53" t="s">
        <v>120</v>
      </c>
      <c r="C45" s="129" t="s">
        <v>125</v>
      </c>
      <c r="D45" s="152"/>
      <c r="E45" s="121" t="s">
        <v>298</v>
      </c>
      <c r="F45" s="135" t="s">
        <v>301</v>
      </c>
      <c r="G45" s="130" t="s">
        <v>102</v>
      </c>
      <c r="H45" s="135" t="s">
        <v>134</v>
      </c>
      <c r="I45" s="42">
        <v>4500</v>
      </c>
      <c r="J45" s="82"/>
      <c r="K45" s="42">
        <v>1350</v>
      </c>
      <c r="L45" s="51">
        <v>1350</v>
      </c>
      <c r="M45" s="102">
        <v>1000</v>
      </c>
      <c r="N45" s="102">
        <v>1000</v>
      </c>
      <c r="O45" s="104">
        <f t="shared" si="57"/>
        <v>350</v>
      </c>
      <c r="P45" s="104">
        <f t="shared" si="58"/>
        <v>350</v>
      </c>
      <c r="Q45" s="82"/>
    </row>
    <row r="46" spans="1:17" s="3" customFormat="1" ht="26.4">
      <c r="A46" s="45"/>
      <c r="B46" s="54" t="s">
        <v>121</v>
      </c>
      <c r="C46" s="137"/>
      <c r="D46" s="152"/>
      <c r="E46" s="152"/>
      <c r="F46" s="137"/>
      <c r="G46" s="138"/>
      <c r="H46" s="134"/>
      <c r="I46" s="78">
        <f>SUM(I47:I48)</f>
        <v>28840</v>
      </c>
      <c r="J46" s="78">
        <f t="shared" ref="J46:K46" si="59">SUM(J47:J48)</f>
        <v>2900</v>
      </c>
      <c r="K46" s="78">
        <f t="shared" si="59"/>
        <v>21940</v>
      </c>
      <c r="L46" s="78">
        <f t="shared" ref="L46" si="60">SUM(L47:L48)</f>
        <v>13940</v>
      </c>
      <c r="M46" s="78">
        <f t="shared" ref="M46" si="61">SUM(M47:M48)</f>
        <v>5500</v>
      </c>
      <c r="N46" s="78">
        <f t="shared" ref="N46" si="62">SUM(N47:N48)</f>
        <v>5500</v>
      </c>
      <c r="O46" s="78">
        <f t="shared" ref="O46" si="63">SUM(O47:O48)</f>
        <v>8440</v>
      </c>
      <c r="P46" s="78">
        <f t="shared" ref="P46" si="64">SUM(P47:P48)</f>
        <v>8440</v>
      </c>
      <c r="Q46" s="82"/>
    </row>
    <row r="47" spans="1:17" s="3" customFormat="1" ht="20.399999999999999">
      <c r="A47" s="46">
        <v>1</v>
      </c>
      <c r="B47" s="57" t="s">
        <v>122</v>
      </c>
      <c r="C47" s="129" t="s">
        <v>126</v>
      </c>
      <c r="D47" s="152"/>
      <c r="E47" s="121" t="s">
        <v>298</v>
      </c>
      <c r="F47" s="129" t="s">
        <v>305</v>
      </c>
      <c r="G47" s="130" t="s">
        <v>102</v>
      </c>
      <c r="H47" s="139" t="s">
        <v>135</v>
      </c>
      <c r="I47" s="42">
        <v>8340</v>
      </c>
      <c r="J47" s="82"/>
      <c r="K47" s="50">
        <v>4340</v>
      </c>
      <c r="L47" s="50">
        <v>4340</v>
      </c>
      <c r="M47" s="102">
        <v>3500</v>
      </c>
      <c r="N47" s="102">
        <v>3500</v>
      </c>
      <c r="O47" s="104">
        <f t="shared" ref="O47" si="65">L47-N47</f>
        <v>840</v>
      </c>
      <c r="P47" s="104">
        <f t="shared" si="58"/>
        <v>840</v>
      </c>
      <c r="Q47" s="82"/>
    </row>
    <row r="48" spans="1:17" s="3" customFormat="1" ht="26.4">
      <c r="A48" s="46">
        <v>2</v>
      </c>
      <c r="B48" s="53" t="s">
        <v>123</v>
      </c>
      <c r="C48" s="129" t="s">
        <v>127</v>
      </c>
      <c r="D48" s="152"/>
      <c r="E48" s="121" t="s">
        <v>298</v>
      </c>
      <c r="F48" s="129" t="s">
        <v>305</v>
      </c>
      <c r="G48" s="126" t="s">
        <v>142</v>
      </c>
      <c r="H48" s="130" t="s">
        <v>136</v>
      </c>
      <c r="I48" s="42">
        <v>20500</v>
      </c>
      <c r="J48" s="50">
        <v>2900</v>
      </c>
      <c r="K48" s="50">
        <v>17600</v>
      </c>
      <c r="L48" s="50">
        <v>9600</v>
      </c>
      <c r="M48" s="102">
        <v>2000</v>
      </c>
      <c r="N48" s="102">
        <v>2000</v>
      </c>
      <c r="O48" s="104">
        <f>L48-N48</f>
        <v>7600</v>
      </c>
      <c r="P48" s="104">
        <f>O48</f>
        <v>7600</v>
      </c>
      <c r="Q48" s="82"/>
    </row>
    <row r="49" spans="1:17" s="3" customFormat="1" ht="26.4">
      <c r="A49" s="71" t="s">
        <v>165</v>
      </c>
      <c r="B49" s="73" t="s">
        <v>144</v>
      </c>
      <c r="C49" s="140"/>
      <c r="D49" s="140"/>
      <c r="E49" s="140"/>
      <c r="F49" s="140"/>
      <c r="G49" s="140"/>
      <c r="H49" s="155"/>
      <c r="I49" s="72">
        <f>I50</f>
        <v>13952</v>
      </c>
      <c r="J49" s="72">
        <f t="shared" ref="J49:K49" si="66">J50</f>
        <v>0</v>
      </c>
      <c r="K49" s="72">
        <f t="shared" si="66"/>
        <v>13800</v>
      </c>
      <c r="L49" s="72">
        <f t="shared" ref="L49" si="67">L50</f>
        <v>13800</v>
      </c>
      <c r="M49" s="72">
        <f t="shared" ref="M49" si="68">M50</f>
        <v>13800</v>
      </c>
      <c r="N49" s="72">
        <f t="shared" ref="N49" si="69">N50</f>
        <v>13800</v>
      </c>
      <c r="O49" s="72">
        <f t="shared" ref="O49" si="70">O50</f>
        <v>0</v>
      </c>
      <c r="P49" s="72">
        <f t="shared" ref="P49:Q49" si="71">P50</f>
        <v>0</v>
      </c>
      <c r="Q49" s="72">
        <f t="shared" si="71"/>
        <v>0</v>
      </c>
    </row>
    <row r="50" spans="1:17" s="3" customFormat="1" ht="13.8">
      <c r="A50" s="45"/>
      <c r="B50" s="44" t="s">
        <v>39</v>
      </c>
      <c r="C50" s="128"/>
      <c r="D50" s="152"/>
      <c r="E50" s="152"/>
      <c r="F50" s="152"/>
      <c r="G50" s="128"/>
      <c r="H50" s="141"/>
      <c r="I50" s="48">
        <f>I51+I53</f>
        <v>13952</v>
      </c>
      <c r="J50" s="48">
        <f t="shared" ref="J50:K50" si="72">J51+J53</f>
        <v>0</v>
      </c>
      <c r="K50" s="48">
        <f t="shared" si="72"/>
        <v>13800</v>
      </c>
      <c r="L50" s="61">
        <f t="shared" ref="L50:P50" si="73">L51+L53</f>
        <v>13800</v>
      </c>
      <c r="M50" s="61">
        <f t="shared" si="73"/>
        <v>13800</v>
      </c>
      <c r="N50" s="61">
        <f t="shared" si="73"/>
        <v>13800</v>
      </c>
      <c r="O50" s="61">
        <f t="shared" si="73"/>
        <v>0</v>
      </c>
      <c r="P50" s="61">
        <f t="shared" si="73"/>
        <v>0</v>
      </c>
      <c r="Q50" s="82"/>
    </row>
    <row r="51" spans="1:17" s="3" customFormat="1" ht="26.4">
      <c r="A51" s="45"/>
      <c r="B51" s="58" t="s">
        <v>145</v>
      </c>
      <c r="C51" s="142"/>
      <c r="D51" s="152"/>
      <c r="E51" s="152"/>
      <c r="F51" s="152"/>
      <c r="G51" s="142"/>
      <c r="H51" s="143"/>
      <c r="I51" s="78">
        <f>SUM(I52)</f>
        <v>7752</v>
      </c>
      <c r="J51" s="78">
        <f t="shared" ref="J51:K51" si="74">SUM(J52)</f>
        <v>0</v>
      </c>
      <c r="K51" s="78">
        <f t="shared" si="74"/>
        <v>7600</v>
      </c>
      <c r="L51" s="59">
        <f t="shared" ref="L51:P51" si="75">SUM(L52)</f>
        <v>7600</v>
      </c>
      <c r="M51" s="59">
        <f t="shared" si="75"/>
        <v>7600</v>
      </c>
      <c r="N51" s="59">
        <f t="shared" si="75"/>
        <v>7600</v>
      </c>
      <c r="O51" s="59">
        <f t="shared" si="75"/>
        <v>0</v>
      </c>
      <c r="P51" s="59">
        <f t="shared" si="75"/>
        <v>0</v>
      </c>
      <c r="Q51" s="82"/>
    </row>
    <row r="52" spans="1:17" s="3" customFormat="1" ht="20.399999999999999">
      <c r="A52" s="46">
        <v>1</v>
      </c>
      <c r="B52" s="52" t="s">
        <v>146</v>
      </c>
      <c r="C52" s="129" t="s">
        <v>150</v>
      </c>
      <c r="D52" s="152"/>
      <c r="E52" s="129" t="s">
        <v>298</v>
      </c>
      <c r="F52" s="129" t="s">
        <v>306</v>
      </c>
      <c r="G52" s="132" t="s">
        <v>102</v>
      </c>
      <c r="H52" s="130" t="s">
        <v>151</v>
      </c>
      <c r="I52" s="42">
        <v>7752</v>
      </c>
      <c r="J52" s="82"/>
      <c r="K52" s="42">
        <v>7600</v>
      </c>
      <c r="L52" s="62">
        <v>7600</v>
      </c>
      <c r="M52" s="102">
        <v>7600</v>
      </c>
      <c r="N52" s="102">
        <v>7600</v>
      </c>
      <c r="O52" s="103">
        <f>L52-N52</f>
        <v>0</v>
      </c>
      <c r="P52" s="82"/>
      <c r="Q52" s="82"/>
    </row>
    <row r="53" spans="1:17" s="3" customFormat="1" ht="26.4">
      <c r="A53" s="46"/>
      <c r="B53" s="58" t="s">
        <v>147</v>
      </c>
      <c r="C53" s="144"/>
      <c r="D53" s="152"/>
      <c r="E53" s="152"/>
      <c r="F53" s="152"/>
      <c r="G53" s="145"/>
      <c r="H53" s="146"/>
      <c r="I53" s="78">
        <f>SUM(I54:I55)</f>
        <v>6200</v>
      </c>
      <c r="J53" s="78">
        <f t="shared" ref="J53:K53" si="76">SUM(J54:J55)</f>
        <v>0</v>
      </c>
      <c r="K53" s="78">
        <f t="shared" si="76"/>
        <v>6200</v>
      </c>
      <c r="L53" s="59">
        <f t="shared" ref="L53:P53" si="77">SUM(L54:L55)</f>
        <v>6200</v>
      </c>
      <c r="M53" s="59">
        <f t="shared" si="77"/>
        <v>6200</v>
      </c>
      <c r="N53" s="59">
        <f t="shared" si="77"/>
        <v>6200</v>
      </c>
      <c r="O53" s="59">
        <f t="shared" si="77"/>
        <v>0</v>
      </c>
      <c r="P53" s="59">
        <f t="shared" si="77"/>
        <v>0</v>
      </c>
      <c r="Q53" s="82"/>
    </row>
    <row r="54" spans="1:17" s="3" customFormat="1" ht="26.4">
      <c r="A54" s="46">
        <v>1</v>
      </c>
      <c r="B54" s="52" t="s">
        <v>148</v>
      </c>
      <c r="C54" s="129" t="s">
        <v>101</v>
      </c>
      <c r="D54" s="152"/>
      <c r="E54" s="129" t="s">
        <v>298</v>
      </c>
      <c r="F54" s="129" t="s">
        <v>305</v>
      </c>
      <c r="G54" s="132" t="s">
        <v>102</v>
      </c>
      <c r="H54" s="130" t="s">
        <v>152</v>
      </c>
      <c r="I54" s="42">
        <v>4650</v>
      </c>
      <c r="J54" s="82"/>
      <c r="K54" s="42">
        <v>4650</v>
      </c>
      <c r="L54" s="62">
        <v>4650</v>
      </c>
      <c r="M54" s="102">
        <v>4650</v>
      </c>
      <c r="N54" s="102">
        <v>4650</v>
      </c>
      <c r="O54" s="103">
        <f t="shared" ref="O54:O55" si="78">L54-N54</f>
        <v>0</v>
      </c>
      <c r="P54" s="82"/>
      <c r="Q54" s="82"/>
    </row>
    <row r="55" spans="1:17" s="3" customFormat="1" ht="26.4">
      <c r="A55" s="46">
        <v>2</v>
      </c>
      <c r="B55" s="52" t="s">
        <v>149</v>
      </c>
      <c r="C55" s="129" t="s">
        <v>101</v>
      </c>
      <c r="D55" s="152"/>
      <c r="E55" s="129" t="s">
        <v>298</v>
      </c>
      <c r="F55" s="129" t="s">
        <v>305</v>
      </c>
      <c r="G55" s="132" t="s">
        <v>102</v>
      </c>
      <c r="H55" s="130" t="s">
        <v>153</v>
      </c>
      <c r="I55" s="42">
        <v>1550</v>
      </c>
      <c r="J55" s="82"/>
      <c r="K55" s="42">
        <v>1550</v>
      </c>
      <c r="L55" s="62">
        <v>1550</v>
      </c>
      <c r="M55" s="102">
        <v>1550</v>
      </c>
      <c r="N55" s="102">
        <v>1550</v>
      </c>
      <c r="O55" s="103">
        <f t="shared" si="78"/>
        <v>0</v>
      </c>
      <c r="P55" s="82"/>
      <c r="Q55" s="82"/>
    </row>
    <row r="56" spans="1:17" s="3" customFormat="1" ht="13.2">
      <c r="A56" s="71" t="s">
        <v>166</v>
      </c>
      <c r="B56" s="73" t="s">
        <v>154</v>
      </c>
      <c r="C56" s="140"/>
      <c r="D56" s="140"/>
      <c r="E56" s="140"/>
      <c r="F56" s="140"/>
      <c r="G56" s="140"/>
      <c r="H56" s="156"/>
      <c r="I56" s="72">
        <f>I57+I60+I64</f>
        <v>33500</v>
      </c>
      <c r="J56" s="72">
        <f t="shared" ref="J56:N56" si="79">J57+J60+J64</f>
        <v>0</v>
      </c>
      <c r="K56" s="72">
        <f t="shared" si="79"/>
        <v>31194</v>
      </c>
      <c r="L56" s="72">
        <f t="shared" si="79"/>
        <v>31194</v>
      </c>
      <c r="M56" s="72">
        <f t="shared" si="79"/>
        <v>19770</v>
      </c>
      <c r="N56" s="72">
        <f t="shared" si="79"/>
        <v>19770</v>
      </c>
      <c r="O56" s="72">
        <f t="shared" ref="O56" si="80">O57+O60</f>
        <v>11424</v>
      </c>
      <c r="P56" s="72">
        <f>P57+P60+P64</f>
        <v>13480</v>
      </c>
      <c r="Q56" s="72">
        <f t="shared" ref="Q56" si="81">Q57+Q60</f>
        <v>0</v>
      </c>
    </row>
    <row r="57" spans="1:17" s="3" customFormat="1" ht="13.2">
      <c r="A57" s="64" t="s">
        <v>167</v>
      </c>
      <c r="B57" s="65" t="s">
        <v>155</v>
      </c>
      <c r="C57" s="147"/>
      <c r="D57" s="152"/>
      <c r="E57" s="152"/>
      <c r="F57" s="152"/>
      <c r="G57" s="147"/>
      <c r="H57" s="153"/>
      <c r="I57" s="79">
        <f>I58</f>
        <v>28000</v>
      </c>
      <c r="J57" s="79">
        <f t="shared" ref="J57:K57" si="82">J58</f>
        <v>0</v>
      </c>
      <c r="K57" s="79">
        <f t="shared" si="82"/>
        <v>27483</v>
      </c>
      <c r="L57" s="61">
        <f t="shared" ref="L57:P57" si="83">L58</f>
        <v>27483</v>
      </c>
      <c r="M57" s="61">
        <f t="shared" si="83"/>
        <v>17170</v>
      </c>
      <c r="N57" s="61">
        <f t="shared" si="83"/>
        <v>17170</v>
      </c>
      <c r="O57" s="61">
        <f t="shared" si="83"/>
        <v>10313</v>
      </c>
      <c r="P57" s="61">
        <f t="shared" si="83"/>
        <v>10313</v>
      </c>
      <c r="Q57" s="82"/>
    </row>
    <row r="58" spans="1:17" s="3" customFormat="1" ht="27.6">
      <c r="A58" s="60"/>
      <c r="B58" s="44" t="s">
        <v>88</v>
      </c>
      <c r="C58" s="128"/>
      <c r="D58" s="152"/>
      <c r="E58" s="152"/>
      <c r="F58" s="152"/>
      <c r="G58" s="128"/>
      <c r="H58" s="153"/>
      <c r="I58" s="48">
        <f>SUM(I59)</f>
        <v>28000</v>
      </c>
      <c r="J58" s="48">
        <f t="shared" ref="J58:K58" si="84">SUM(J59)</f>
        <v>0</v>
      </c>
      <c r="K58" s="48">
        <f t="shared" si="84"/>
        <v>27483</v>
      </c>
      <c r="L58" s="67">
        <f t="shared" ref="L58:P58" si="85">SUM(L59)</f>
        <v>27483</v>
      </c>
      <c r="M58" s="67">
        <f t="shared" si="85"/>
        <v>17170</v>
      </c>
      <c r="N58" s="67">
        <f t="shared" si="85"/>
        <v>17170</v>
      </c>
      <c r="O58" s="67">
        <f t="shared" si="85"/>
        <v>10313</v>
      </c>
      <c r="P58" s="67">
        <f t="shared" si="85"/>
        <v>10313</v>
      </c>
      <c r="Q58" s="82"/>
    </row>
    <row r="59" spans="1:17" s="3" customFormat="1" ht="26.4">
      <c r="A59" s="66">
        <v>1</v>
      </c>
      <c r="B59" s="52" t="s">
        <v>156</v>
      </c>
      <c r="C59" s="129" t="s">
        <v>86</v>
      </c>
      <c r="D59" s="152"/>
      <c r="E59" s="121" t="s">
        <v>298</v>
      </c>
      <c r="F59" s="129" t="s">
        <v>302</v>
      </c>
      <c r="G59" s="132">
        <v>2022</v>
      </c>
      <c r="H59" s="130" t="s">
        <v>160</v>
      </c>
      <c r="I59" s="42">
        <v>28000</v>
      </c>
      <c r="J59" s="82"/>
      <c r="K59" s="42">
        <v>27483</v>
      </c>
      <c r="L59" s="68">
        <v>27483</v>
      </c>
      <c r="M59" s="102">
        <v>17170</v>
      </c>
      <c r="N59" s="102">
        <v>17170</v>
      </c>
      <c r="O59" s="104">
        <f>L59-N59</f>
        <v>10313</v>
      </c>
      <c r="P59" s="104">
        <v>10313</v>
      </c>
      <c r="Q59" s="82"/>
    </row>
    <row r="60" spans="1:17" s="3" customFormat="1" ht="13.2">
      <c r="A60" s="64" t="s">
        <v>167</v>
      </c>
      <c r="B60" s="65" t="s">
        <v>157</v>
      </c>
      <c r="C60" s="147"/>
      <c r="D60" s="152"/>
      <c r="E60" s="152"/>
      <c r="F60" s="152"/>
      <c r="G60" s="147"/>
      <c r="H60" s="126"/>
      <c r="I60" s="79">
        <f>I61</f>
        <v>5500</v>
      </c>
      <c r="J60" s="79">
        <f t="shared" ref="J60:K60" si="86">J61</f>
        <v>0</v>
      </c>
      <c r="K60" s="79">
        <f t="shared" si="86"/>
        <v>3711</v>
      </c>
      <c r="L60" s="61">
        <f t="shared" ref="L60:P60" si="87">L61</f>
        <v>3711</v>
      </c>
      <c r="M60" s="61">
        <f t="shared" si="87"/>
        <v>2600</v>
      </c>
      <c r="N60" s="61">
        <f t="shared" si="87"/>
        <v>2600</v>
      </c>
      <c r="O60" s="61">
        <f t="shared" si="87"/>
        <v>1111</v>
      </c>
      <c r="P60" s="61">
        <f t="shared" si="87"/>
        <v>1111</v>
      </c>
      <c r="Q60" s="82"/>
    </row>
    <row r="61" spans="1:17" s="3" customFormat="1" ht="13.8">
      <c r="A61" s="60"/>
      <c r="B61" s="44" t="s">
        <v>39</v>
      </c>
      <c r="C61" s="128"/>
      <c r="D61" s="152"/>
      <c r="E61" s="152"/>
      <c r="F61" s="152"/>
      <c r="G61" s="128"/>
      <c r="H61" s="138"/>
      <c r="I61" s="48">
        <f>SUM(I62:I63)</f>
        <v>5500</v>
      </c>
      <c r="J61" s="48">
        <f t="shared" ref="J61:K61" si="88">SUM(J62:J63)</f>
        <v>0</v>
      </c>
      <c r="K61" s="48">
        <f t="shared" si="88"/>
        <v>3711</v>
      </c>
      <c r="L61" s="67">
        <f t="shared" ref="L61:P61" si="89">SUM(L62:L63)</f>
        <v>3711</v>
      </c>
      <c r="M61" s="67">
        <f t="shared" si="89"/>
        <v>2600</v>
      </c>
      <c r="N61" s="67">
        <f t="shared" si="89"/>
        <v>2600</v>
      </c>
      <c r="O61" s="67">
        <f t="shared" si="89"/>
        <v>1111</v>
      </c>
      <c r="P61" s="67">
        <f t="shared" si="89"/>
        <v>1111</v>
      </c>
      <c r="Q61" s="82"/>
    </row>
    <row r="62" spans="1:17" s="3" customFormat="1" ht="20.399999999999999">
      <c r="A62" s="66">
        <v>1</v>
      </c>
      <c r="B62" s="52" t="s">
        <v>158</v>
      </c>
      <c r="C62" s="129" t="s">
        <v>126</v>
      </c>
      <c r="D62" s="152"/>
      <c r="E62" s="121" t="s">
        <v>298</v>
      </c>
      <c r="F62" s="129" t="s">
        <v>307</v>
      </c>
      <c r="G62" s="132" t="s">
        <v>102</v>
      </c>
      <c r="H62" s="130" t="s">
        <v>161</v>
      </c>
      <c r="I62" s="42">
        <v>3000</v>
      </c>
      <c r="J62" s="82"/>
      <c r="K62" s="42">
        <v>2211</v>
      </c>
      <c r="L62" s="62">
        <v>2211</v>
      </c>
      <c r="M62" s="102">
        <v>2100</v>
      </c>
      <c r="N62" s="102">
        <v>2100</v>
      </c>
      <c r="O62" s="104">
        <f>L62-N62</f>
        <v>111</v>
      </c>
      <c r="P62" s="104">
        <f>O62</f>
        <v>111</v>
      </c>
      <c r="Q62" s="82"/>
    </row>
    <row r="63" spans="1:17" s="3" customFormat="1" ht="20.399999999999999">
      <c r="A63" s="66">
        <v>2</v>
      </c>
      <c r="B63" s="52" t="s">
        <v>159</v>
      </c>
      <c r="C63" s="129" t="s">
        <v>126</v>
      </c>
      <c r="D63" s="152"/>
      <c r="E63" s="121" t="s">
        <v>298</v>
      </c>
      <c r="F63" s="129" t="s">
        <v>305</v>
      </c>
      <c r="G63" s="132" t="s">
        <v>102</v>
      </c>
      <c r="H63" s="130" t="s">
        <v>162</v>
      </c>
      <c r="I63" s="42">
        <v>2500</v>
      </c>
      <c r="J63" s="82"/>
      <c r="K63" s="42">
        <v>1500</v>
      </c>
      <c r="L63" s="62">
        <v>1500</v>
      </c>
      <c r="M63" s="102">
        <v>500</v>
      </c>
      <c r="N63" s="102">
        <v>500</v>
      </c>
      <c r="O63" s="104">
        <f>L63-N63</f>
        <v>1000</v>
      </c>
      <c r="P63" s="104">
        <v>1000</v>
      </c>
      <c r="Q63" s="82"/>
    </row>
    <row r="64" spans="1:17" s="203" customFormat="1" ht="13.8">
      <c r="A64" s="66"/>
      <c r="B64" s="205" t="s">
        <v>373</v>
      </c>
      <c r="C64" s="129"/>
      <c r="D64" s="152"/>
      <c r="E64" s="121"/>
      <c r="F64" s="129"/>
      <c r="G64" s="132"/>
      <c r="H64" s="130"/>
      <c r="I64" s="42"/>
      <c r="J64" s="82"/>
      <c r="K64" s="42"/>
      <c r="L64" s="62"/>
      <c r="M64" s="102"/>
      <c r="N64" s="102"/>
      <c r="O64" s="104"/>
      <c r="P64" s="206">
        <v>2056</v>
      </c>
      <c r="Q64" s="82"/>
    </row>
    <row r="65" spans="1:17" s="3" customFormat="1" ht="26.4">
      <c r="A65" s="80" t="s">
        <v>1</v>
      </c>
      <c r="B65" s="91" t="s">
        <v>54</v>
      </c>
      <c r="C65" s="123"/>
      <c r="D65" s="123"/>
      <c r="E65" s="123"/>
      <c r="F65" s="123"/>
      <c r="G65" s="123"/>
      <c r="H65" s="123"/>
      <c r="I65" s="92">
        <f>I66</f>
        <v>355000</v>
      </c>
      <c r="J65" s="92">
        <f t="shared" ref="J65:K65" si="90">J66</f>
        <v>80000</v>
      </c>
      <c r="K65" s="92">
        <f t="shared" si="90"/>
        <v>0</v>
      </c>
      <c r="L65" s="92">
        <f t="shared" ref="L65" si="91">L66</f>
        <v>355000</v>
      </c>
      <c r="M65" s="92">
        <f t="shared" ref="M65" si="92">M66</f>
        <v>275000</v>
      </c>
      <c r="N65" s="92">
        <f t="shared" ref="N65" si="93">N66</f>
        <v>275000</v>
      </c>
      <c r="O65" s="92">
        <f t="shared" ref="O65" si="94">O66</f>
        <v>80000</v>
      </c>
      <c r="P65" s="92">
        <f t="shared" ref="P65:Q65" si="95">P66</f>
        <v>80000</v>
      </c>
      <c r="Q65" s="92">
        <f t="shared" si="95"/>
        <v>0</v>
      </c>
    </row>
    <row r="66" spans="1:17" s="3" customFormat="1" ht="13.2">
      <c r="A66" s="82" t="s">
        <v>2</v>
      </c>
      <c r="B66" s="93" t="s">
        <v>37</v>
      </c>
      <c r="C66" s="124"/>
      <c r="D66" s="152"/>
      <c r="E66" s="152"/>
      <c r="F66" s="152"/>
      <c r="G66" s="124"/>
      <c r="H66" s="124"/>
      <c r="I66" s="69">
        <f>I67+I70</f>
        <v>355000</v>
      </c>
      <c r="J66" s="69">
        <f t="shared" ref="J66:P66" si="96">J67+J70</f>
        <v>80000</v>
      </c>
      <c r="K66" s="69">
        <f t="shared" si="96"/>
        <v>0</v>
      </c>
      <c r="L66" s="69">
        <f t="shared" si="96"/>
        <v>355000</v>
      </c>
      <c r="M66" s="69">
        <f t="shared" si="96"/>
        <v>275000</v>
      </c>
      <c r="N66" s="69">
        <f t="shared" si="96"/>
        <v>275000</v>
      </c>
      <c r="O66" s="69">
        <f t="shared" si="96"/>
        <v>80000</v>
      </c>
      <c r="P66" s="69">
        <f t="shared" si="96"/>
        <v>80000</v>
      </c>
      <c r="Q66" s="82"/>
    </row>
    <row r="67" spans="1:17" s="3" customFormat="1" ht="13.8">
      <c r="A67" s="77" t="s">
        <v>19</v>
      </c>
      <c r="B67" s="75" t="s">
        <v>79</v>
      </c>
      <c r="C67" s="157"/>
      <c r="D67" s="152"/>
      <c r="E67" s="152"/>
      <c r="F67" s="152"/>
      <c r="G67" s="157"/>
      <c r="H67" s="157"/>
      <c r="I67" s="48">
        <f>SUM(I68:I69)</f>
        <v>275000</v>
      </c>
      <c r="J67" s="48">
        <f t="shared" ref="J67:K67" si="97">SUM(J68:J69)</f>
        <v>0</v>
      </c>
      <c r="K67" s="48">
        <f t="shared" si="97"/>
        <v>0</v>
      </c>
      <c r="L67" s="48">
        <f t="shared" ref="L67" si="98">SUM(L68:L69)</f>
        <v>275000</v>
      </c>
      <c r="M67" s="48">
        <f t="shared" ref="M67" si="99">SUM(M68:M69)</f>
        <v>275000</v>
      </c>
      <c r="N67" s="48">
        <f t="shared" ref="N67" si="100">SUM(N68:N69)</f>
        <v>275000</v>
      </c>
      <c r="O67" s="48">
        <f t="shared" ref="O67" si="101">SUM(O68:O69)</f>
        <v>0</v>
      </c>
      <c r="P67" s="96">
        <f t="shared" ref="P67" si="102">SUM(P68:P69)</f>
        <v>0</v>
      </c>
      <c r="Q67" s="82"/>
    </row>
    <row r="68" spans="1:17" s="3" customFormat="1" ht="20.399999999999999">
      <c r="A68" s="66">
        <v>1</v>
      </c>
      <c r="B68" s="57" t="s">
        <v>168</v>
      </c>
      <c r="C68" s="129" t="s">
        <v>170</v>
      </c>
      <c r="D68" s="129" t="s">
        <v>313</v>
      </c>
      <c r="E68" s="121" t="s">
        <v>297</v>
      </c>
      <c r="F68" s="132">
        <v>292</v>
      </c>
      <c r="G68" s="132" t="s">
        <v>171</v>
      </c>
      <c r="H68" s="126" t="s">
        <v>173</v>
      </c>
      <c r="I68" s="42">
        <v>190000</v>
      </c>
      <c r="J68" s="82"/>
      <c r="K68" s="82"/>
      <c r="L68" s="42">
        <v>190000</v>
      </c>
      <c r="M68" s="102">
        <v>190000</v>
      </c>
      <c r="N68" s="102">
        <v>190000</v>
      </c>
      <c r="O68" s="103">
        <f>L68-N68</f>
        <v>0</v>
      </c>
      <c r="P68" s="82"/>
      <c r="Q68" s="82"/>
    </row>
    <row r="69" spans="1:17" s="3" customFormat="1" ht="20.399999999999999">
      <c r="A69" s="66">
        <v>2</v>
      </c>
      <c r="B69" s="88" t="s">
        <v>169</v>
      </c>
      <c r="C69" s="129" t="s">
        <v>170</v>
      </c>
      <c r="D69" s="129" t="s">
        <v>312</v>
      </c>
      <c r="E69" s="121" t="s">
        <v>297</v>
      </c>
      <c r="F69" s="132">
        <v>292</v>
      </c>
      <c r="G69" s="132" t="s">
        <v>172</v>
      </c>
      <c r="H69" s="126" t="s">
        <v>174</v>
      </c>
      <c r="I69" s="42">
        <v>85000</v>
      </c>
      <c r="J69" s="82"/>
      <c r="K69" s="82"/>
      <c r="L69" s="42">
        <v>85000</v>
      </c>
      <c r="M69" s="102">
        <v>85000</v>
      </c>
      <c r="N69" s="102">
        <v>85000</v>
      </c>
      <c r="O69" s="103">
        <f>L69-N69</f>
        <v>0</v>
      </c>
      <c r="P69" s="82"/>
      <c r="Q69" s="82"/>
    </row>
    <row r="70" spans="1:17" s="3" customFormat="1" ht="15.75" customHeight="1">
      <c r="A70" s="82" t="s">
        <v>20</v>
      </c>
      <c r="B70" s="44" t="s">
        <v>308</v>
      </c>
      <c r="C70" s="152"/>
      <c r="D70" s="152"/>
      <c r="E70" s="152"/>
      <c r="F70" s="152"/>
      <c r="G70" s="152"/>
      <c r="H70" s="152"/>
      <c r="I70" s="48">
        <f>SUM(I71)</f>
        <v>80000</v>
      </c>
      <c r="J70" s="48">
        <f t="shared" ref="J70:P70" si="103">SUM(J71)</f>
        <v>80000</v>
      </c>
      <c r="K70" s="48">
        <f t="shared" si="103"/>
        <v>0</v>
      </c>
      <c r="L70" s="48">
        <f t="shared" si="103"/>
        <v>80000</v>
      </c>
      <c r="M70" s="48">
        <f t="shared" si="103"/>
        <v>0</v>
      </c>
      <c r="N70" s="48">
        <f t="shared" si="103"/>
        <v>0</v>
      </c>
      <c r="O70" s="48">
        <f t="shared" si="103"/>
        <v>80000</v>
      </c>
      <c r="P70" s="96">
        <f t="shared" si="103"/>
        <v>80000</v>
      </c>
      <c r="Q70" s="82"/>
    </row>
    <row r="71" spans="1:17" s="3" customFormat="1" ht="26.4">
      <c r="A71" s="105">
        <v>1</v>
      </c>
      <c r="B71" s="106" t="s">
        <v>309</v>
      </c>
      <c r="C71" s="158" t="s">
        <v>310</v>
      </c>
      <c r="D71" s="159"/>
      <c r="E71" s="160" t="s">
        <v>297</v>
      </c>
      <c r="F71" s="161">
        <v>292</v>
      </c>
      <c r="G71" s="161" t="s">
        <v>142</v>
      </c>
      <c r="H71" s="159"/>
      <c r="I71" s="108">
        <v>80000</v>
      </c>
      <c r="J71" s="108">
        <v>80000</v>
      </c>
      <c r="K71" s="107"/>
      <c r="L71" s="108">
        <v>80000</v>
      </c>
      <c r="M71" s="107"/>
      <c r="N71" s="107"/>
      <c r="O71" s="109">
        <f>L71</f>
        <v>80000</v>
      </c>
      <c r="P71" s="109">
        <f>O71</f>
        <v>80000</v>
      </c>
      <c r="Q71" s="107"/>
    </row>
    <row r="72" spans="1:17">
      <c r="B72" s="34" t="s">
        <v>42</v>
      </c>
    </row>
    <row r="73" spans="1:17">
      <c r="B73" s="600" t="s">
        <v>43</v>
      </c>
      <c r="C73" s="600"/>
      <c r="D73" s="600"/>
      <c r="E73" s="600"/>
      <c r="F73" s="600"/>
      <c r="G73" s="600"/>
      <c r="H73" s="600"/>
      <c r="I73" s="600"/>
      <c r="J73" s="600"/>
      <c r="K73" s="600"/>
      <c r="L73" s="600"/>
      <c r="M73" s="600"/>
      <c r="N73" s="600"/>
      <c r="O73" s="600"/>
      <c r="P73" s="600"/>
      <c r="Q73" s="600"/>
    </row>
  </sheetData>
  <mergeCells count="22">
    <mergeCell ref="B73:Q73"/>
    <mergeCell ref="P6:P9"/>
    <mergeCell ref="E6:E9"/>
    <mergeCell ref="F6:F9"/>
    <mergeCell ref="I7:K7"/>
    <mergeCell ref="H6:K6"/>
    <mergeCell ref="M6:M9"/>
    <mergeCell ref="O6:O9"/>
    <mergeCell ref="A1:B1"/>
    <mergeCell ref="A3:Q3"/>
    <mergeCell ref="A4:Q4"/>
    <mergeCell ref="A6:A9"/>
    <mergeCell ref="B6:B9"/>
    <mergeCell ref="C6:C9"/>
    <mergeCell ref="D6:D9"/>
    <mergeCell ref="G6:G9"/>
    <mergeCell ref="L6:L9"/>
    <mergeCell ref="Q6:Q9"/>
    <mergeCell ref="H7:H9"/>
    <mergeCell ref="N6:N9"/>
    <mergeCell ref="J8:K8"/>
    <mergeCell ref="I8:I9"/>
  </mergeCells>
  <conditionalFormatting sqref="B14:B63">
    <cfRule type="expression" dxfId="2" priority="6" stopIfTrue="1">
      <formula>+COUNTIF(#REF!,#REF!)&gt;1</formula>
    </cfRule>
  </conditionalFormatting>
  <conditionalFormatting sqref="B13">
    <cfRule type="expression" dxfId="1" priority="3" stopIfTrue="1">
      <formula>+COUNTIF(#REF!,#REF!)&gt;1</formula>
    </cfRule>
  </conditionalFormatting>
  <conditionalFormatting sqref="B70">
    <cfRule type="expression" dxfId="0" priority="1" stopIfTrue="1">
      <formula>+COUNTIF(#REF!,#REF!)&gt;1</formula>
    </cfRule>
  </conditionalFormatting>
  <printOptions horizontalCentered="1"/>
  <pageMargins left="0.19685039370078741" right="0.19685039370078741" top="0.51181102362204722" bottom="0.31496062992125984" header="0.31496062992125984" footer="0.31496062992125984"/>
  <pageSetup paperSize="9" scale="85" orientation="landscape" r:id="rId1"/>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F337"/>
  <sheetViews>
    <sheetView tabSelected="1" topLeftCell="A5" zoomScale="85" zoomScaleNormal="85" workbookViewId="0">
      <pane ySplit="6" topLeftCell="A11" activePane="bottomLeft" state="frozen"/>
      <selection activeCell="A5" sqref="A5"/>
      <selection pane="bottomLeft" activeCell="F17" sqref="F17"/>
    </sheetView>
  </sheetViews>
  <sheetFormatPr defaultColWidth="9" defaultRowHeight="15.6"/>
  <cols>
    <col min="1" max="1" width="4.3984375" style="17" customWidth="1"/>
    <col min="2" max="2" width="47.8984375" style="16" customWidth="1"/>
    <col min="3" max="3" width="11" style="15" customWidth="1"/>
    <col min="4" max="4" width="7.5" style="15" customWidth="1"/>
    <col min="5" max="5" width="12.59765625" style="15" customWidth="1"/>
    <col min="6" max="7" width="10.69921875" style="15" customWidth="1"/>
    <col min="8" max="8" width="11.19921875" style="15" customWidth="1"/>
    <col min="9" max="10" width="11.19921875" style="15" hidden="1" customWidth="1"/>
    <col min="11" max="11" width="11.19921875" style="15" customWidth="1"/>
    <col min="12" max="12" width="8.59765625" style="15" customWidth="1"/>
    <col min="13" max="14" width="11.19921875" style="15" customWidth="1"/>
    <col min="15" max="15" width="13.69921875" style="15" customWidth="1"/>
    <col min="16" max="16" width="7.19921875" style="15" customWidth="1"/>
    <col min="17" max="17" width="5" style="15" customWidth="1"/>
    <col min="18" max="18" width="9.59765625" style="15" hidden="1" customWidth="1"/>
    <col min="19" max="19" width="5.3984375" style="15" hidden="1" customWidth="1"/>
    <col min="20" max="20" width="17.5" style="254" hidden="1" customWidth="1"/>
    <col min="21" max="21" width="8.3984375" style="15" hidden="1" customWidth="1"/>
    <col min="22" max="22" width="7.3984375" style="31" hidden="1" customWidth="1"/>
    <col min="23" max="23" width="6.69921875" style="15" hidden="1" customWidth="1"/>
    <col min="24" max="26" width="9" style="15" hidden="1" customWidth="1"/>
    <col min="27" max="27" width="7.8984375" style="15" hidden="1" customWidth="1"/>
    <col min="28" max="29" width="9" style="15" hidden="1" customWidth="1"/>
    <col min="30" max="30" width="8.5" style="15" hidden="1" customWidth="1"/>
    <col min="31" max="31" width="12.69921875" style="15" hidden="1" customWidth="1"/>
    <col min="32" max="32" width="12.69921875" style="15" bestFit="1" customWidth="1"/>
    <col min="33" max="16384" width="9" style="15"/>
  </cols>
  <sheetData>
    <row r="1" spans="1:31" hidden="1">
      <c r="A1" s="580"/>
      <c r="B1" s="580"/>
      <c r="P1" s="6"/>
    </row>
    <row r="2" spans="1:31" ht="21" customHeight="1">
      <c r="A2" s="222"/>
      <c r="B2" s="219"/>
      <c r="C2" s="221"/>
      <c r="D2" s="218"/>
      <c r="E2" s="221"/>
      <c r="F2" s="218"/>
      <c r="G2" s="218"/>
      <c r="H2" s="218"/>
      <c r="I2" s="218"/>
      <c r="J2" s="218"/>
      <c r="K2" s="218"/>
      <c r="L2" s="218"/>
      <c r="M2" s="218"/>
      <c r="N2" s="218"/>
      <c r="O2" s="218"/>
      <c r="P2" s="222" t="s">
        <v>344</v>
      </c>
      <c r="AE2" s="184" t="e">
        <f>#REF!-#REF!</f>
        <v>#REF!</v>
      </c>
    </row>
    <row r="3" spans="1:31" s="16" customFormat="1" ht="34.5" customHeight="1">
      <c r="A3" s="604" t="s">
        <v>463</v>
      </c>
      <c r="B3" s="604"/>
      <c r="C3" s="604"/>
      <c r="D3" s="604"/>
      <c r="E3" s="604"/>
      <c r="F3" s="604"/>
      <c r="G3" s="604"/>
      <c r="H3" s="604"/>
      <c r="I3" s="604"/>
      <c r="J3" s="604"/>
      <c r="K3" s="604"/>
      <c r="L3" s="604"/>
      <c r="M3" s="604"/>
      <c r="N3" s="604"/>
      <c r="O3" s="604"/>
      <c r="P3" s="604"/>
      <c r="T3" s="17"/>
      <c r="V3" s="149"/>
    </row>
    <row r="4" spans="1:31" s="16" customFormat="1" ht="15.75" customHeight="1">
      <c r="A4" s="605" t="str">
        <f>'Biểu 2 NSDP'!A4:P4</f>
        <v>(Kèm theo Báo cáo số        /UBND-TH, ngày     tháng 02 năm 2025 của Ủy ban nhân dân huyện Mường Tè)</v>
      </c>
      <c r="B4" s="606"/>
      <c r="C4" s="606"/>
      <c r="D4" s="606"/>
      <c r="E4" s="606"/>
      <c r="F4" s="606"/>
      <c r="G4" s="606"/>
      <c r="H4" s="606"/>
      <c r="I4" s="606"/>
      <c r="J4" s="606"/>
      <c r="K4" s="606"/>
      <c r="L4" s="606"/>
      <c r="M4" s="606"/>
      <c r="N4" s="606"/>
      <c r="O4" s="606"/>
      <c r="P4" s="606"/>
      <c r="T4" s="17"/>
      <c r="V4" s="149"/>
    </row>
    <row r="5" spans="1:31" s="16" customFormat="1" ht="15" customHeight="1">
      <c r="A5" s="223"/>
      <c r="B5" s="219"/>
      <c r="C5" s="219"/>
      <c r="D5" s="219"/>
      <c r="E5" s="219"/>
      <c r="F5" s="219"/>
      <c r="G5" s="219"/>
      <c r="H5" s="219"/>
      <c r="I5" s="219"/>
      <c r="J5" s="219"/>
      <c r="K5" s="219"/>
      <c r="L5" s="219"/>
      <c r="M5" s="219"/>
      <c r="N5" s="219"/>
      <c r="O5" s="219"/>
      <c r="P5" s="247"/>
      <c r="T5" s="17"/>
      <c r="V5" s="149"/>
    </row>
    <row r="6" spans="1:31" s="3" customFormat="1" ht="25.2" customHeight="1">
      <c r="A6" s="584" t="s">
        <v>6</v>
      </c>
      <c r="B6" s="584" t="s">
        <v>9</v>
      </c>
      <c r="C6" s="584" t="s">
        <v>10</v>
      </c>
      <c r="D6" s="584" t="s">
        <v>12</v>
      </c>
      <c r="E6" s="608" t="s">
        <v>13</v>
      </c>
      <c r="F6" s="608"/>
      <c r="G6" s="608"/>
      <c r="H6" s="613" t="s">
        <v>505</v>
      </c>
      <c r="I6" s="616" t="s">
        <v>522</v>
      </c>
      <c r="J6" s="617"/>
      <c r="K6" s="589" t="s">
        <v>452</v>
      </c>
      <c r="L6" s="607" t="s">
        <v>525</v>
      </c>
      <c r="M6" s="607"/>
      <c r="N6" s="607"/>
      <c r="O6" s="567" t="s">
        <v>377</v>
      </c>
      <c r="P6" s="584" t="s">
        <v>5</v>
      </c>
      <c r="R6" s="562"/>
      <c r="S6" s="233"/>
      <c r="T6" s="248"/>
      <c r="U6" s="233"/>
      <c r="V6" s="189"/>
      <c r="W6" s="165"/>
      <c r="X6" s="165"/>
      <c r="AA6" s="213"/>
      <c r="AB6" s="213"/>
      <c r="AD6" s="163" t="e">
        <f>#REF!+#REF!</f>
        <v>#REF!</v>
      </c>
    </row>
    <row r="7" spans="1:31" s="288" customFormat="1" ht="20.25" customHeight="1">
      <c r="A7" s="607"/>
      <c r="B7" s="607"/>
      <c r="C7" s="607"/>
      <c r="D7" s="607"/>
      <c r="E7" s="610" t="s">
        <v>45</v>
      </c>
      <c r="F7" s="616" t="s">
        <v>444</v>
      </c>
      <c r="G7" s="617"/>
      <c r="H7" s="614"/>
      <c r="I7" s="611" t="s">
        <v>523</v>
      </c>
      <c r="J7" s="610" t="s">
        <v>524</v>
      </c>
      <c r="K7" s="609"/>
      <c r="L7" s="567" t="s">
        <v>25</v>
      </c>
      <c r="M7" s="607" t="s">
        <v>30</v>
      </c>
      <c r="N7" s="607"/>
      <c r="O7" s="588"/>
      <c r="P7" s="607"/>
      <c r="R7" s="562"/>
      <c r="V7" s="189"/>
      <c r="AD7" s="163"/>
    </row>
    <row r="8" spans="1:31" s="3" customFormat="1" ht="22.95" customHeight="1">
      <c r="A8" s="584"/>
      <c r="B8" s="584"/>
      <c r="C8" s="584"/>
      <c r="D8" s="584"/>
      <c r="E8" s="611"/>
      <c r="F8" s="610" t="s">
        <v>462</v>
      </c>
      <c r="G8" s="610" t="s">
        <v>502</v>
      </c>
      <c r="H8" s="614"/>
      <c r="I8" s="611"/>
      <c r="J8" s="611"/>
      <c r="K8" s="609"/>
      <c r="L8" s="588"/>
      <c r="M8" s="567" t="s">
        <v>526</v>
      </c>
      <c r="N8" s="567" t="s">
        <v>527</v>
      </c>
      <c r="O8" s="588"/>
      <c r="P8" s="584"/>
      <c r="R8" s="562"/>
      <c r="S8" s="233"/>
      <c r="T8" s="248"/>
      <c r="U8" s="233"/>
      <c r="V8" s="189"/>
      <c r="W8" s="163"/>
      <c r="X8" s="165"/>
      <c r="AA8" s="213"/>
      <c r="AB8" s="213"/>
      <c r="AD8" s="163" t="e">
        <f>#REF!+#REF!</f>
        <v>#REF!</v>
      </c>
    </row>
    <row r="9" spans="1:31" s="3" customFormat="1" ht="22.95" customHeight="1">
      <c r="A9" s="584"/>
      <c r="B9" s="584"/>
      <c r="C9" s="584"/>
      <c r="D9" s="584"/>
      <c r="E9" s="612"/>
      <c r="F9" s="612"/>
      <c r="G9" s="612"/>
      <c r="H9" s="615"/>
      <c r="I9" s="612"/>
      <c r="J9" s="612"/>
      <c r="K9" s="591"/>
      <c r="L9" s="568"/>
      <c r="M9" s="568"/>
      <c r="N9" s="568"/>
      <c r="O9" s="568"/>
      <c r="P9" s="584"/>
      <c r="R9" s="562"/>
      <c r="S9" s="233"/>
      <c r="T9" s="248"/>
      <c r="U9" s="233"/>
      <c r="V9" s="189"/>
      <c r="W9" s="165"/>
      <c r="X9" s="165"/>
      <c r="AA9" s="213"/>
      <c r="AB9" s="213"/>
      <c r="AD9" s="163" t="e">
        <f>#REF!+#REF!</f>
        <v>#REF!</v>
      </c>
      <c r="AE9" s="163" t="e">
        <f>#REF!+#REF!</f>
        <v>#REF!</v>
      </c>
    </row>
    <row r="10" spans="1:31" s="239" customFormat="1" ht="23.25" hidden="1" customHeight="1">
      <c r="A10" s="290">
        <v>1</v>
      </c>
      <c r="B10" s="290">
        <v>2</v>
      </c>
      <c r="C10" s="290">
        <v>3</v>
      </c>
      <c r="D10" s="290">
        <v>5</v>
      </c>
      <c r="E10" s="290">
        <v>6</v>
      </c>
      <c r="F10" s="290">
        <v>7</v>
      </c>
      <c r="G10" s="290">
        <v>8</v>
      </c>
      <c r="H10" s="471"/>
      <c r="I10" s="517"/>
      <c r="J10" s="517"/>
      <c r="K10" s="290">
        <v>9</v>
      </c>
      <c r="L10" s="517"/>
      <c r="M10" s="517"/>
      <c r="N10" s="517"/>
      <c r="O10" s="290">
        <v>10</v>
      </c>
      <c r="P10" s="290">
        <v>11</v>
      </c>
      <c r="T10" s="248"/>
      <c r="V10" s="189"/>
      <c r="AD10" s="163"/>
      <c r="AE10" s="163"/>
    </row>
    <row r="11" spans="1:31" s="3" customFormat="1" ht="24.75" customHeight="1">
      <c r="A11" s="393"/>
      <c r="B11" s="393" t="s">
        <v>17</v>
      </c>
      <c r="C11" s="393"/>
      <c r="D11" s="393"/>
      <c r="E11" s="393"/>
      <c r="F11" s="394">
        <f>F12+F19+F39</f>
        <v>642865.1</v>
      </c>
      <c r="G11" s="394">
        <f>G12+G19+G39</f>
        <v>351678.04800000001</v>
      </c>
      <c r="H11" s="394">
        <f>H12+H19+H39</f>
        <v>360708.04800000001</v>
      </c>
      <c r="I11" s="394">
        <f t="shared" ref="I11:N11" si="0">I12+I19+I39</f>
        <v>0</v>
      </c>
      <c r="J11" s="394">
        <f t="shared" si="0"/>
        <v>0</v>
      </c>
      <c r="K11" s="394">
        <f t="shared" si="0"/>
        <v>131863</v>
      </c>
      <c r="L11" s="394">
        <f t="shared" si="0"/>
        <v>12234.518</v>
      </c>
      <c r="M11" s="394">
        <f t="shared" si="0"/>
        <v>11482.281999999999</v>
      </c>
      <c r="N11" s="394">
        <f t="shared" si="0"/>
        <v>752.23599999999999</v>
      </c>
      <c r="O11" s="394"/>
      <c r="P11" s="393"/>
      <c r="R11" s="95"/>
      <c r="S11" s="163" t="e">
        <f>K11+#REF!</f>
        <v>#REF!</v>
      </c>
      <c r="T11" s="248"/>
      <c r="U11" s="233"/>
      <c r="V11" s="190" t="e">
        <f>#REF!/#REF!*100</f>
        <v>#REF!</v>
      </c>
      <c r="W11" s="209" t="e">
        <f>#REF!/#REF!*100</f>
        <v>#REF!</v>
      </c>
      <c r="X11" s="165"/>
      <c r="Y11" s="163" t="e">
        <f>#REF!+#REF!</f>
        <v>#REF!</v>
      </c>
      <c r="AA11" s="213"/>
      <c r="AB11" s="213"/>
      <c r="AD11" s="224" t="e">
        <f>#REF!/#REF!%</f>
        <v>#REF!</v>
      </c>
      <c r="AE11" s="163" t="e">
        <f>#REF!+#REF!+#REF!</f>
        <v>#REF!</v>
      </c>
    </row>
    <row r="12" spans="1:31" s="469" customFormat="1" ht="30.6" customHeight="1">
      <c r="A12" s="395" t="s">
        <v>0</v>
      </c>
      <c r="B12" s="396" t="s">
        <v>31</v>
      </c>
      <c r="C12" s="395"/>
      <c r="D12" s="395"/>
      <c r="E12" s="395"/>
      <c r="F12" s="397">
        <v>5640</v>
      </c>
      <c r="G12" s="397">
        <f t="shared" ref="G12:N12" si="1">G13+G17</f>
        <v>5456</v>
      </c>
      <c r="H12" s="397">
        <f t="shared" si="1"/>
        <v>5456</v>
      </c>
      <c r="I12" s="397">
        <f t="shared" si="1"/>
        <v>0</v>
      </c>
      <c r="J12" s="397">
        <f t="shared" si="1"/>
        <v>0</v>
      </c>
      <c r="K12" s="397">
        <f t="shared" si="1"/>
        <v>1789</v>
      </c>
      <c r="L12" s="397">
        <f t="shared" si="1"/>
        <v>778</v>
      </c>
      <c r="M12" s="397">
        <f t="shared" si="1"/>
        <v>778</v>
      </c>
      <c r="N12" s="397">
        <f t="shared" si="1"/>
        <v>0</v>
      </c>
      <c r="O12" s="452"/>
      <c r="P12" s="395"/>
      <c r="R12" s="234"/>
      <c r="V12" s="190" t="e">
        <f>#REF!/#REF!*100</f>
        <v>#REF!</v>
      </c>
      <c r="W12" s="209" t="e">
        <f>#REF!/#REF!*100</f>
        <v>#REF!</v>
      </c>
      <c r="AA12" s="15" t="s">
        <v>374</v>
      </c>
      <c r="AB12" s="15" t="s">
        <v>375</v>
      </c>
      <c r="AD12" s="224" t="e">
        <f>#REF!/#REF!%</f>
        <v>#REF!</v>
      </c>
      <c r="AE12" s="216"/>
    </row>
    <row r="13" spans="1:31" s="97" customFormat="1" ht="22.2" customHeight="1">
      <c r="A13" s="308" t="s">
        <v>19</v>
      </c>
      <c r="B13" s="398" t="s">
        <v>503</v>
      </c>
      <c r="C13" s="305"/>
      <c r="D13" s="305"/>
      <c r="E13" s="305"/>
      <c r="F13" s="316">
        <v>4790</v>
      </c>
      <c r="G13" s="316">
        <f t="shared" ref="G13:N13" si="2">SUM(G14:G16)</f>
        <v>4670</v>
      </c>
      <c r="H13" s="316">
        <f t="shared" si="2"/>
        <v>4670</v>
      </c>
      <c r="I13" s="316">
        <f t="shared" si="2"/>
        <v>0</v>
      </c>
      <c r="J13" s="316">
        <f t="shared" si="2"/>
        <v>0</v>
      </c>
      <c r="K13" s="316">
        <f t="shared" si="2"/>
        <v>1003</v>
      </c>
      <c r="L13" s="316">
        <f t="shared" si="2"/>
        <v>778</v>
      </c>
      <c r="M13" s="316">
        <f t="shared" si="2"/>
        <v>778</v>
      </c>
      <c r="N13" s="316">
        <f t="shared" si="2"/>
        <v>0</v>
      </c>
      <c r="O13" s="366"/>
      <c r="P13" s="305"/>
      <c r="R13" s="69"/>
      <c r="T13" s="255"/>
      <c r="V13" s="190" t="e">
        <f>#REF!/#REF!*100</f>
        <v>#REF!</v>
      </c>
      <c r="W13" s="211"/>
      <c r="AD13" s="224" t="e">
        <f>#REF!/#REF!%</f>
        <v>#REF!</v>
      </c>
    </row>
    <row r="14" spans="1:31" s="8" customFormat="1" ht="22.95" customHeight="1">
      <c r="A14" s="323">
        <v>1</v>
      </c>
      <c r="B14" s="399" t="s">
        <v>187</v>
      </c>
      <c r="C14" s="340" t="s">
        <v>125</v>
      </c>
      <c r="D14" s="340" t="s">
        <v>128</v>
      </c>
      <c r="E14" s="340" t="s">
        <v>191</v>
      </c>
      <c r="F14" s="400">
        <v>1620</v>
      </c>
      <c r="G14" s="401">
        <v>1570</v>
      </c>
      <c r="H14" s="401">
        <v>1570</v>
      </c>
      <c r="I14" s="401"/>
      <c r="J14" s="401"/>
      <c r="K14" s="402">
        <v>571</v>
      </c>
      <c r="L14" s="402">
        <f>M14+N14</f>
        <v>571</v>
      </c>
      <c r="M14" s="402">
        <v>571</v>
      </c>
      <c r="N14" s="402"/>
      <c r="O14" s="453" t="s">
        <v>451</v>
      </c>
      <c r="P14" s="403"/>
      <c r="R14" s="220"/>
      <c r="T14" s="214" t="s">
        <v>125</v>
      </c>
      <c r="V14" s="191"/>
      <c r="W14" s="210"/>
    </row>
    <row r="15" spans="1:31" s="8" customFormat="1" ht="35.25" customHeight="1">
      <c r="A15" s="323">
        <v>2</v>
      </c>
      <c r="B15" s="399" t="s">
        <v>188</v>
      </c>
      <c r="C15" s="340" t="s">
        <v>127</v>
      </c>
      <c r="D15" s="340" t="s">
        <v>128</v>
      </c>
      <c r="E15" s="340" t="s">
        <v>192</v>
      </c>
      <c r="F15" s="400">
        <v>670</v>
      </c>
      <c r="G15" s="401">
        <v>620</v>
      </c>
      <c r="H15" s="401">
        <v>620</v>
      </c>
      <c r="I15" s="401"/>
      <c r="J15" s="401"/>
      <c r="K15" s="402">
        <v>225</v>
      </c>
      <c r="L15" s="402">
        <f t="shared" ref="L15:L16" si="3">M15+N15</f>
        <v>0</v>
      </c>
      <c r="M15" s="402"/>
      <c r="N15" s="402"/>
      <c r="O15" s="453" t="s">
        <v>453</v>
      </c>
      <c r="P15" s="403"/>
      <c r="R15" s="220"/>
      <c r="T15" s="254" t="s">
        <v>127</v>
      </c>
      <c r="V15" s="191"/>
      <c r="W15" s="210"/>
      <c r="AE15" s="231" t="e">
        <f>#REF!+#REF!</f>
        <v>#REF!</v>
      </c>
    </row>
    <row r="16" spans="1:31" s="8" customFormat="1" ht="35.25" customHeight="1">
      <c r="A16" s="323">
        <v>3</v>
      </c>
      <c r="B16" s="399" t="s">
        <v>189</v>
      </c>
      <c r="C16" s="340" t="s">
        <v>190</v>
      </c>
      <c r="D16" s="340" t="s">
        <v>128</v>
      </c>
      <c r="E16" s="340" t="s">
        <v>193</v>
      </c>
      <c r="F16" s="400">
        <v>2500</v>
      </c>
      <c r="G16" s="401">
        <v>2480</v>
      </c>
      <c r="H16" s="401">
        <v>2480</v>
      </c>
      <c r="I16" s="401"/>
      <c r="J16" s="401"/>
      <c r="K16" s="402">
        <v>207</v>
      </c>
      <c r="L16" s="402">
        <f t="shared" si="3"/>
        <v>207</v>
      </c>
      <c r="M16" s="402">
        <v>207</v>
      </c>
      <c r="N16" s="402"/>
      <c r="O16" s="265" t="s">
        <v>448</v>
      </c>
      <c r="P16" s="403"/>
      <c r="R16" s="220"/>
      <c r="T16" s="214" t="s">
        <v>435</v>
      </c>
      <c r="V16" s="191"/>
      <c r="W16" s="210"/>
    </row>
    <row r="17" spans="1:31" s="8" customFormat="1" ht="22.95" customHeight="1">
      <c r="A17" s="308" t="s">
        <v>20</v>
      </c>
      <c r="B17" s="398" t="s">
        <v>194</v>
      </c>
      <c r="C17" s="472"/>
      <c r="D17" s="472"/>
      <c r="E17" s="472"/>
      <c r="F17" s="316">
        <f t="shared" ref="F17:N17" si="4">SUM(F18)</f>
        <v>850</v>
      </c>
      <c r="G17" s="316">
        <f t="shared" si="4"/>
        <v>786</v>
      </c>
      <c r="H17" s="316">
        <f t="shared" si="4"/>
        <v>786</v>
      </c>
      <c r="I17" s="316">
        <f t="shared" si="4"/>
        <v>0</v>
      </c>
      <c r="J17" s="316">
        <f t="shared" si="4"/>
        <v>0</v>
      </c>
      <c r="K17" s="316">
        <f t="shared" si="4"/>
        <v>786</v>
      </c>
      <c r="L17" s="316">
        <f t="shared" si="4"/>
        <v>0</v>
      </c>
      <c r="M17" s="316">
        <f t="shared" si="4"/>
        <v>0</v>
      </c>
      <c r="N17" s="316">
        <f t="shared" si="4"/>
        <v>0</v>
      </c>
      <c r="O17" s="366"/>
      <c r="P17" s="403"/>
      <c r="R17" s="69"/>
      <c r="T17" s="254"/>
      <c r="V17" s="191"/>
      <c r="W17" s="210"/>
    </row>
    <row r="18" spans="1:31" s="8" customFormat="1" ht="22.95" customHeight="1">
      <c r="A18" s="323">
        <v>1</v>
      </c>
      <c r="B18" s="399" t="s">
        <v>195</v>
      </c>
      <c r="C18" s="340" t="s">
        <v>143</v>
      </c>
      <c r="D18" s="340" t="s">
        <v>504</v>
      </c>
      <c r="E18" s="437" t="s">
        <v>387</v>
      </c>
      <c r="F18" s="400">
        <v>850</v>
      </c>
      <c r="G18" s="401">
        <v>786</v>
      </c>
      <c r="H18" s="401">
        <v>786</v>
      </c>
      <c r="I18" s="401"/>
      <c r="J18" s="401"/>
      <c r="K18" s="402">
        <v>786</v>
      </c>
      <c r="L18" s="402">
        <f t="shared" ref="L18" si="5">M18+N18</f>
        <v>0</v>
      </c>
      <c r="M18" s="402"/>
      <c r="N18" s="402"/>
      <c r="O18" s="453" t="s">
        <v>454</v>
      </c>
      <c r="P18" s="403"/>
      <c r="R18" s="94"/>
      <c r="T18" s="254" t="s">
        <v>143</v>
      </c>
      <c r="V18" s="191"/>
      <c r="W18" s="210"/>
    </row>
    <row r="19" spans="1:31" s="5" customFormat="1" ht="29.25" customHeight="1">
      <c r="A19" s="395" t="s">
        <v>1</v>
      </c>
      <c r="B19" s="404" t="s">
        <v>32</v>
      </c>
      <c r="C19" s="438"/>
      <c r="D19" s="438"/>
      <c r="E19" s="438"/>
      <c r="F19" s="406">
        <f t="shared" ref="F19:N19" si="6">F20</f>
        <v>155941</v>
      </c>
      <c r="G19" s="406">
        <f t="shared" si="6"/>
        <v>151791.04800000001</v>
      </c>
      <c r="H19" s="406">
        <f t="shared" si="6"/>
        <v>151791.04800000001</v>
      </c>
      <c r="I19" s="406">
        <f t="shared" si="6"/>
        <v>0</v>
      </c>
      <c r="J19" s="406">
        <f t="shared" si="6"/>
        <v>0</v>
      </c>
      <c r="K19" s="406">
        <f t="shared" si="6"/>
        <v>32454</v>
      </c>
      <c r="L19" s="406">
        <f t="shared" si="6"/>
        <v>1804.059</v>
      </c>
      <c r="M19" s="406">
        <f t="shared" si="6"/>
        <v>1804.059</v>
      </c>
      <c r="N19" s="406">
        <f t="shared" si="6"/>
        <v>0</v>
      </c>
      <c r="O19" s="454"/>
      <c r="P19" s="405"/>
      <c r="R19" s="100"/>
      <c r="T19" s="256"/>
      <c r="V19" s="190" t="e">
        <f>#REF!/#REF!*100</f>
        <v>#REF!</v>
      </c>
      <c r="W19" s="209" t="e">
        <f>#REF!/#REF!*100</f>
        <v>#REF!</v>
      </c>
      <c r="AD19" s="229" t="e">
        <f>#REF!/#REF!%</f>
        <v>#REF!</v>
      </c>
    </row>
    <row r="20" spans="1:31" s="5" customFormat="1" ht="48" customHeight="1">
      <c r="A20" s="407"/>
      <c r="B20" s="408" t="s">
        <v>197</v>
      </c>
      <c r="C20" s="439"/>
      <c r="D20" s="439"/>
      <c r="E20" s="439"/>
      <c r="F20" s="335">
        <f>F21+F34</f>
        <v>155941</v>
      </c>
      <c r="G20" s="335">
        <f t="shared" ref="G20:N20" si="7">G21+G34</f>
        <v>151791.04800000001</v>
      </c>
      <c r="H20" s="335">
        <f t="shared" si="7"/>
        <v>151791.04800000001</v>
      </c>
      <c r="I20" s="335">
        <f t="shared" si="7"/>
        <v>0</v>
      </c>
      <c r="J20" s="335">
        <f t="shared" si="7"/>
        <v>0</v>
      </c>
      <c r="K20" s="335">
        <f t="shared" si="7"/>
        <v>32454</v>
      </c>
      <c r="L20" s="335">
        <f t="shared" si="7"/>
        <v>1804.059</v>
      </c>
      <c r="M20" s="335">
        <f t="shared" si="7"/>
        <v>1804.059</v>
      </c>
      <c r="N20" s="335">
        <f t="shared" si="7"/>
        <v>0</v>
      </c>
      <c r="O20" s="372"/>
      <c r="P20" s="409"/>
      <c r="R20" s="69"/>
      <c r="T20" s="256"/>
      <c r="V20" s="190" t="e">
        <f>#REF!/#REF!*100</f>
        <v>#REF!</v>
      </c>
      <c r="W20" s="209" t="e">
        <f>#REF!/#REF!*100</f>
        <v>#REF!</v>
      </c>
      <c r="AE20" s="225" t="e">
        <f>#REF!-#REF!</f>
        <v>#REF!</v>
      </c>
    </row>
    <row r="21" spans="1:31" s="10" customFormat="1" ht="24.6" customHeight="1">
      <c r="A21" s="308" t="s">
        <v>19</v>
      </c>
      <c r="B21" s="410" t="s">
        <v>503</v>
      </c>
      <c r="C21" s="341"/>
      <c r="D21" s="341"/>
      <c r="E21" s="341"/>
      <c r="F21" s="411">
        <f>SUM(F22:F33)</f>
        <v>140491</v>
      </c>
      <c r="G21" s="411">
        <f t="shared" ref="G21:N21" si="8">SUM(G22:G33)</f>
        <v>136441.04800000001</v>
      </c>
      <c r="H21" s="411">
        <f t="shared" si="8"/>
        <v>136441.04800000001</v>
      </c>
      <c r="I21" s="411">
        <f t="shared" si="8"/>
        <v>0</v>
      </c>
      <c r="J21" s="411">
        <f t="shared" si="8"/>
        <v>0</v>
      </c>
      <c r="K21" s="411">
        <f t="shared" si="8"/>
        <v>17104</v>
      </c>
      <c r="L21" s="411">
        <f t="shared" si="8"/>
        <v>808.13</v>
      </c>
      <c r="M21" s="411">
        <f t="shared" si="8"/>
        <v>808.13</v>
      </c>
      <c r="N21" s="411">
        <f t="shared" si="8"/>
        <v>0</v>
      </c>
      <c r="O21" s="455"/>
      <c r="P21" s="305"/>
      <c r="R21" s="99"/>
      <c r="T21" s="256"/>
      <c r="V21" s="190" t="e">
        <f>#REF!/#REF!*100</f>
        <v>#REF!</v>
      </c>
      <c r="W21" s="209" t="e">
        <f>#REF!/#REF!*100</f>
        <v>#REF!</v>
      </c>
      <c r="AD21" s="224" t="e">
        <f>#REF!/#REF!%</f>
        <v>#REF!</v>
      </c>
    </row>
    <row r="22" spans="1:31" s="10" customFormat="1" ht="36">
      <c r="A22" s="323">
        <v>1</v>
      </c>
      <c r="B22" s="399" t="s">
        <v>198</v>
      </c>
      <c r="C22" s="340" t="s">
        <v>208</v>
      </c>
      <c r="D22" s="340" t="s">
        <v>172</v>
      </c>
      <c r="E22" s="340" t="s">
        <v>509</v>
      </c>
      <c r="F22" s="400">
        <v>20000</v>
      </c>
      <c r="G22" s="400">
        <v>20000</v>
      </c>
      <c r="H22" s="400">
        <v>20000</v>
      </c>
      <c r="I22" s="400"/>
      <c r="J22" s="400"/>
      <c r="K22" s="402">
        <v>1500</v>
      </c>
      <c r="L22" s="402">
        <f t="shared" ref="L22:L33" si="9">M22+N22</f>
        <v>808.13</v>
      </c>
      <c r="M22" s="402">
        <v>808.13</v>
      </c>
      <c r="N22" s="402"/>
      <c r="O22" s="265" t="s">
        <v>448</v>
      </c>
      <c r="P22" s="305"/>
      <c r="R22" s="235"/>
      <c r="T22" s="214" t="s">
        <v>435</v>
      </c>
      <c r="V22" s="193"/>
      <c r="W22" s="204"/>
    </row>
    <row r="23" spans="1:31" s="10" customFormat="1" ht="41.4">
      <c r="A23" s="323">
        <v>2</v>
      </c>
      <c r="B23" s="399" t="s">
        <v>378</v>
      </c>
      <c r="C23" s="340" t="s">
        <v>209</v>
      </c>
      <c r="D23" s="340" t="s">
        <v>172</v>
      </c>
      <c r="E23" s="340" t="s">
        <v>510</v>
      </c>
      <c r="F23" s="400">
        <v>35000</v>
      </c>
      <c r="G23" s="400">
        <v>35000</v>
      </c>
      <c r="H23" s="400">
        <v>35000</v>
      </c>
      <c r="I23" s="400"/>
      <c r="J23" s="400"/>
      <c r="K23" s="402">
        <v>3835</v>
      </c>
      <c r="L23" s="402">
        <f t="shared" si="9"/>
        <v>0</v>
      </c>
      <c r="M23" s="402"/>
      <c r="N23" s="402"/>
      <c r="O23" s="456" t="s">
        <v>449</v>
      </c>
      <c r="P23" s="305"/>
      <c r="R23" s="235"/>
      <c r="T23" s="214" t="s">
        <v>435</v>
      </c>
      <c r="V23" s="193"/>
      <c r="W23" s="204"/>
    </row>
    <row r="24" spans="1:31" s="10" customFormat="1" ht="36">
      <c r="A24" s="323">
        <v>3</v>
      </c>
      <c r="B24" s="399" t="s">
        <v>199</v>
      </c>
      <c r="C24" s="340" t="s">
        <v>210</v>
      </c>
      <c r="D24" s="340" t="s">
        <v>172</v>
      </c>
      <c r="E24" s="340" t="s">
        <v>511</v>
      </c>
      <c r="F24" s="400">
        <v>35000</v>
      </c>
      <c r="G24" s="400">
        <v>35000</v>
      </c>
      <c r="H24" s="400">
        <v>35000</v>
      </c>
      <c r="I24" s="400"/>
      <c r="J24" s="400"/>
      <c r="K24" s="402">
        <v>6681</v>
      </c>
      <c r="L24" s="402">
        <f t="shared" si="9"/>
        <v>0</v>
      </c>
      <c r="M24" s="402"/>
      <c r="N24" s="402"/>
      <c r="O24" s="456" t="s">
        <v>449</v>
      </c>
      <c r="P24" s="305"/>
      <c r="R24" s="235"/>
      <c r="T24" s="214" t="s">
        <v>435</v>
      </c>
      <c r="V24" s="193"/>
      <c r="W24" s="204"/>
    </row>
    <row r="25" spans="1:31" s="10" customFormat="1" ht="36">
      <c r="A25" s="323">
        <v>4</v>
      </c>
      <c r="B25" s="399" t="s">
        <v>200</v>
      </c>
      <c r="C25" s="340" t="s">
        <v>212</v>
      </c>
      <c r="D25" s="340" t="s">
        <v>172</v>
      </c>
      <c r="E25" s="340" t="s">
        <v>512</v>
      </c>
      <c r="F25" s="400">
        <v>24841</v>
      </c>
      <c r="G25" s="400">
        <v>21342</v>
      </c>
      <c r="H25" s="400">
        <v>21342</v>
      </c>
      <c r="I25" s="400"/>
      <c r="J25" s="400"/>
      <c r="K25" s="402">
        <v>2339</v>
      </c>
      <c r="L25" s="402">
        <f t="shared" si="9"/>
        <v>0</v>
      </c>
      <c r="M25" s="402"/>
      <c r="N25" s="402"/>
      <c r="O25" s="456" t="s">
        <v>449</v>
      </c>
      <c r="P25" s="305"/>
      <c r="R25" s="235"/>
      <c r="T25" s="214" t="s">
        <v>435</v>
      </c>
      <c r="V25" s="193"/>
      <c r="W25" s="204"/>
    </row>
    <row r="26" spans="1:31" s="10" customFormat="1" ht="24">
      <c r="A26" s="323">
        <v>5</v>
      </c>
      <c r="B26" s="399" t="s">
        <v>116</v>
      </c>
      <c r="C26" s="340" t="s">
        <v>124</v>
      </c>
      <c r="D26" s="340" t="s">
        <v>172</v>
      </c>
      <c r="E26" s="340" t="s">
        <v>513</v>
      </c>
      <c r="F26" s="400">
        <v>4000</v>
      </c>
      <c r="G26" s="400">
        <v>3500</v>
      </c>
      <c r="H26" s="400">
        <v>3500</v>
      </c>
      <c r="I26" s="400"/>
      <c r="J26" s="400"/>
      <c r="K26" s="402">
        <v>383</v>
      </c>
      <c r="L26" s="402">
        <f t="shared" si="9"/>
        <v>0</v>
      </c>
      <c r="M26" s="402"/>
      <c r="N26" s="402"/>
      <c r="O26" s="456" t="s">
        <v>449</v>
      </c>
      <c r="P26" s="323"/>
      <c r="R26" s="235"/>
      <c r="T26" s="214" t="s">
        <v>435</v>
      </c>
      <c r="V26" s="193"/>
      <c r="W26" s="204"/>
      <c r="AA26" s="212" t="e">
        <f>#REF!</f>
        <v>#REF!</v>
      </c>
      <c r="AB26" s="212" t="e">
        <f>#REF!</f>
        <v>#REF!</v>
      </c>
    </row>
    <row r="27" spans="1:31" s="10" customFormat="1" ht="27.75" customHeight="1">
      <c r="A27" s="323">
        <v>6</v>
      </c>
      <c r="B27" s="399" t="s">
        <v>201</v>
      </c>
      <c r="C27" s="340" t="s">
        <v>213</v>
      </c>
      <c r="D27" s="340" t="s">
        <v>172</v>
      </c>
      <c r="E27" s="340" t="s">
        <v>514</v>
      </c>
      <c r="F27" s="400">
        <v>2000</v>
      </c>
      <c r="G27" s="400">
        <v>2000</v>
      </c>
      <c r="H27" s="400">
        <v>2000</v>
      </c>
      <c r="I27" s="400"/>
      <c r="J27" s="400"/>
      <c r="K27" s="402">
        <v>219</v>
      </c>
      <c r="L27" s="402">
        <f t="shared" si="9"/>
        <v>0</v>
      </c>
      <c r="M27" s="402"/>
      <c r="N27" s="402"/>
      <c r="O27" s="453" t="s">
        <v>456</v>
      </c>
      <c r="P27" s="305"/>
      <c r="R27" s="235"/>
      <c r="T27" s="254" t="s">
        <v>190</v>
      </c>
      <c r="V27" s="193"/>
      <c r="W27" s="204"/>
    </row>
    <row r="28" spans="1:31" s="10" customFormat="1" ht="24">
      <c r="A28" s="323">
        <v>7</v>
      </c>
      <c r="B28" s="399" t="s">
        <v>202</v>
      </c>
      <c r="C28" s="340" t="s">
        <v>211</v>
      </c>
      <c r="D28" s="340" t="s">
        <v>172</v>
      </c>
      <c r="E28" s="340" t="s">
        <v>515</v>
      </c>
      <c r="F28" s="400">
        <v>4000</v>
      </c>
      <c r="G28" s="400">
        <v>4000</v>
      </c>
      <c r="H28" s="400">
        <v>4000</v>
      </c>
      <c r="I28" s="400"/>
      <c r="J28" s="400"/>
      <c r="K28" s="402">
        <v>438</v>
      </c>
      <c r="L28" s="402">
        <f t="shared" si="9"/>
        <v>0</v>
      </c>
      <c r="M28" s="402"/>
      <c r="N28" s="402"/>
      <c r="O28" s="453" t="s">
        <v>451</v>
      </c>
      <c r="P28" s="305"/>
      <c r="R28" s="235"/>
      <c r="T28" s="214" t="s">
        <v>125</v>
      </c>
      <c r="V28" s="193"/>
      <c r="W28" s="204"/>
    </row>
    <row r="29" spans="1:31" s="10" customFormat="1" ht="24">
      <c r="A29" s="323">
        <v>8</v>
      </c>
      <c r="B29" s="399" t="s">
        <v>203</v>
      </c>
      <c r="C29" s="340" t="s">
        <v>184</v>
      </c>
      <c r="D29" s="340" t="s">
        <v>172</v>
      </c>
      <c r="E29" s="340" t="s">
        <v>516</v>
      </c>
      <c r="F29" s="400">
        <v>2000</v>
      </c>
      <c r="G29" s="400">
        <v>2000</v>
      </c>
      <c r="H29" s="400">
        <v>2000</v>
      </c>
      <c r="I29" s="400"/>
      <c r="J29" s="400"/>
      <c r="K29" s="402">
        <v>219</v>
      </c>
      <c r="L29" s="402">
        <f t="shared" si="9"/>
        <v>0</v>
      </c>
      <c r="M29" s="402"/>
      <c r="N29" s="402"/>
      <c r="O29" s="453" t="s">
        <v>453</v>
      </c>
      <c r="P29" s="305"/>
      <c r="R29" s="235"/>
      <c r="T29" s="254" t="s">
        <v>127</v>
      </c>
      <c r="V29" s="193"/>
      <c r="W29" s="204"/>
    </row>
    <row r="30" spans="1:31" s="10" customFormat="1" ht="27.6">
      <c r="A30" s="323">
        <v>9</v>
      </c>
      <c r="B30" s="399" t="s">
        <v>204</v>
      </c>
      <c r="C30" s="340" t="s">
        <v>214</v>
      </c>
      <c r="D30" s="340" t="s">
        <v>172</v>
      </c>
      <c r="E30" s="340" t="s">
        <v>517</v>
      </c>
      <c r="F30" s="400">
        <v>3150</v>
      </c>
      <c r="G30" s="400">
        <v>3150</v>
      </c>
      <c r="H30" s="400">
        <v>3150</v>
      </c>
      <c r="I30" s="400"/>
      <c r="J30" s="400"/>
      <c r="K30" s="402">
        <v>345</v>
      </c>
      <c r="L30" s="402">
        <f t="shared" si="9"/>
        <v>0</v>
      </c>
      <c r="M30" s="402"/>
      <c r="N30" s="402"/>
      <c r="O30" s="453" t="s">
        <v>456</v>
      </c>
      <c r="P30" s="305"/>
      <c r="R30" s="235"/>
      <c r="T30" s="254" t="s">
        <v>190</v>
      </c>
      <c r="V30" s="193"/>
      <c r="W30" s="204"/>
    </row>
    <row r="31" spans="1:31" s="10" customFormat="1" ht="27.6">
      <c r="A31" s="323">
        <v>10</v>
      </c>
      <c r="B31" s="399" t="s">
        <v>205</v>
      </c>
      <c r="C31" s="340" t="s">
        <v>211</v>
      </c>
      <c r="D31" s="340" t="s">
        <v>172</v>
      </c>
      <c r="E31" s="340" t="s">
        <v>518</v>
      </c>
      <c r="F31" s="400">
        <v>5000</v>
      </c>
      <c r="G31" s="400">
        <v>4980</v>
      </c>
      <c r="H31" s="400">
        <v>4980</v>
      </c>
      <c r="I31" s="400"/>
      <c r="J31" s="400"/>
      <c r="K31" s="402">
        <v>546</v>
      </c>
      <c r="L31" s="402">
        <f t="shared" si="9"/>
        <v>0</v>
      </c>
      <c r="M31" s="402"/>
      <c r="N31" s="402"/>
      <c r="O31" s="453" t="s">
        <v>451</v>
      </c>
      <c r="P31" s="305"/>
      <c r="R31" s="235"/>
      <c r="T31" s="214" t="s">
        <v>125</v>
      </c>
      <c r="V31" s="193"/>
      <c r="W31" s="204"/>
    </row>
    <row r="32" spans="1:31" s="10" customFormat="1" ht="27.6">
      <c r="A32" s="323">
        <v>11</v>
      </c>
      <c r="B32" s="399" t="s">
        <v>206</v>
      </c>
      <c r="C32" s="340" t="s">
        <v>184</v>
      </c>
      <c r="D32" s="340" t="s">
        <v>172</v>
      </c>
      <c r="E32" s="340" t="s">
        <v>519</v>
      </c>
      <c r="F32" s="400">
        <v>4500</v>
      </c>
      <c r="G32" s="400">
        <v>4490</v>
      </c>
      <c r="H32" s="400">
        <v>4490</v>
      </c>
      <c r="I32" s="400"/>
      <c r="J32" s="400"/>
      <c r="K32" s="402">
        <v>492</v>
      </c>
      <c r="L32" s="402">
        <f t="shared" si="9"/>
        <v>0</v>
      </c>
      <c r="M32" s="402"/>
      <c r="N32" s="402"/>
      <c r="O32" s="453" t="s">
        <v>453</v>
      </c>
      <c r="P32" s="305"/>
      <c r="R32" s="235"/>
      <c r="T32" s="254" t="s">
        <v>127</v>
      </c>
      <c r="V32" s="193"/>
      <c r="W32" s="204"/>
    </row>
    <row r="33" spans="1:32" s="10" customFormat="1" ht="16.2">
      <c r="A33" s="323">
        <v>12</v>
      </c>
      <c r="B33" s="399" t="s">
        <v>207</v>
      </c>
      <c r="C33" s="340" t="s">
        <v>184</v>
      </c>
      <c r="D33" s="340" t="s">
        <v>128</v>
      </c>
      <c r="E33" s="340" t="s">
        <v>215</v>
      </c>
      <c r="F33" s="400">
        <v>1000</v>
      </c>
      <c r="G33" s="400">
        <v>979.048</v>
      </c>
      <c r="H33" s="400">
        <v>979.048</v>
      </c>
      <c r="I33" s="400"/>
      <c r="J33" s="400"/>
      <c r="K33" s="402">
        <v>107</v>
      </c>
      <c r="L33" s="402">
        <f t="shared" si="9"/>
        <v>0</v>
      </c>
      <c r="M33" s="402"/>
      <c r="N33" s="402"/>
      <c r="O33" s="453" t="s">
        <v>453</v>
      </c>
      <c r="P33" s="305"/>
      <c r="R33" s="235"/>
      <c r="T33" s="254" t="s">
        <v>127</v>
      </c>
      <c r="V33" s="193"/>
      <c r="W33" s="204"/>
    </row>
    <row r="34" spans="1:32" s="10" customFormat="1" ht="24.6" customHeight="1">
      <c r="A34" s="308" t="s">
        <v>21</v>
      </c>
      <c r="B34" s="410" t="s">
        <v>64</v>
      </c>
      <c r="C34" s="341"/>
      <c r="D34" s="341"/>
      <c r="E34" s="341"/>
      <c r="F34" s="411">
        <f t="shared" ref="F34:N34" si="10">SUM(F35:F38)</f>
        <v>15450</v>
      </c>
      <c r="G34" s="411">
        <f t="shared" si="10"/>
        <v>15350</v>
      </c>
      <c r="H34" s="411">
        <f t="shared" si="10"/>
        <v>15350</v>
      </c>
      <c r="I34" s="411">
        <f t="shared" si="10"/>
        <v>0</v>
      </c>
      <c r="J34" s="411">
        <f t="shared" si="10"/>
        <v>0</v>
      </c>
      <c r="K34" s="411">
        <f t="shared" si="10"/>
        <v>15350</v>
      </c>
      <c r="L34" s="411">
        <f t="shared" si="10"/>
        <v>995.92899999999997</v>
      </c>
      <c r="M34" s="411">
        <f t="shared" si="10"/>
        <v>995.92899999999997</v>
      </c>
      <c r="N34" s="411">
        <f t="shared" si="10"/>
        <v>0</v>
      </c>
      <c r="O34" s="455"/>
      <c r="P34" s="305"/>
      <c r="R34" s="235"/>
      <c r="T34" s="256"/>
      <c r="V34" s="193"/>
      <c r="W34" s="204"/>
    </row>
    <row r="35" spans="1:32" s="10" customFormat="1" ht="27.6">
      <c r="A35" s="323">
        <v>1</v>
      </c>
      <c r="B35" s="473" t="s">
        <v>216</v>
      </c>
      <c r="C35" s="340" t="s">
        <v>184</v>
      </c>
      <c r="D35" s="340" t="s">
        <v>196</v>
      </c>
      <c r="E35" s="437" t="s">
        <v>388</v>
      </c>
      <c r="F35" s="474">
        <v>5000</v>
      </c>
      <c r="G35" s="474">
        <v>5000</v>
      </c>
      <c r="H35" s="474">
        <v>5000</v>
      </c>
      <c r="I35" s="474"/>
      <c r="J35" s="474"/>
      <c r="K35" s="402">
        <v>5000</v>
      </c>
      <c r="L35" s="402">
        <f>M35+N35</f>
        <v>299.20699999999999</v>
      </c>
      <c r="M35" s="402">
        <v>299.20699999999999</v>
      </c>
      <c r="N35" s="402"/>
      <c r="O35" s="265" t="s">
        <v>448</v>
      </c>
      <c r="P35" s="305"/>
      <c r="R35" s="235"/>
      <c r="T35" s="214" t="s">
        <v>435</v>
      </c>
      <c r="V35" s="193"/>
      <c r="W35" s="204"/>
    </row>
    <row r="36" spans="1:32" s="10" customFormat="1" ht="27.6">
      <c r="A36" s="323">
        <v>2</v>
      </c>
      <c r="B36" s="475" t="s">
        <v>217</v>
      </c>
      <c r="C36" s="340" t="s">
        <v>213</v>
      </c>
      <c r="D36" s="340" t="s">
        <v>196</v>
      </c>
      <c r="E36" s="437" t="s">
        <v>389</v>
      </c>
      <c r="F36" s="474">
        <v>5000</v>
      </c>
      <c r="G36" s="474">
        <v>5000</v>
      </c>
      <c r="H36" s="474">
        <v>5000</v>
      </c>
      <c r="I36" s="474"/>
      <c r="J36" s="474"/>
      <c r="K36" s="402">
        <v>5000</v>
      </c>
      <c r="L36" s="402">
        <f>M36+N36</f>
        <v>329.22199999999998</v>
      </c>
      <c r="M36" s="402">
        <v>329.22199999999998</v>
      </c>
      <c r="N36" s="402"/>
      <c r="O36" s="265" t="s">
        <v>449</v>
      </c>
      <c r="P36" s="305"/>
      <c r="R36" s="235"/>
      <c r="T36" s="214" t="s">
        <v>435</v>
      </c>
      <c r="V36" s="193"/>
      <c r="W36" s="204"/>
    </row>
    <row r="37" spans="1:32" s="10" customFormat="1" ht="30.6" customHeight="1">
      <c r="A37" s="323">
        <v>3</v>
      </c>
      <c r="B37" s="475" t="s">
        <v>218</v>
      </c>
      <c r="C37" s="340" t="s">
        <v>185</v>
      </c>
      <c r="D37" s="340" t="s">
        <v>196</v>
      </c>
      <c r="E37" s="437" t="s">
        <v>389</v>
      </c>
      <c r="F37" s="474">
        <v>4000</v>
      </c>
      <c r="G37" s="474">
        <v>4000</v>
      </c>
      <c r="H37" s="474">
        <v>4000</v>
      </c>
      <c r="I37" s="474"/>
      <c r="J37" s="474"/>
      <c r="K37" s="402">
        <v>4000</v>
      </c>
      <c r="L37" s="402">
        <f t="shared" ref="L37:L38" si="11">M37+N37</f>
        <v>270</v>
      </c>
      <c r="M37" s="402">
        <v>270</v>
      </c>
      <c r="N37" s="402"/>
      <c r="O37" s="265" t="s">
        <v>449</v>
      </c>
      <c r="P37" s="305"/>
      <c r="R37" s="235"/>
      <c r="T37" s="214" t="s">
        <v>435</v>
      </c>
      <c r="V37" s="193"/>
      <c r="W37" s="204"/>
    </row>
    <row r="38" spans="1:32" s="10" customFormat="1" ht="16.2">
      <c r="A38" s="323">
        <v>4</v>
      </c>
      <c r="B38" s="473" t="s">
        <v>219</v>
      </c>
      <c r="C38" s="340" t="s">
        <v>185</v>
      </c>
      <c r="D38" s="340" t="s">
        <v>196</v>
      </c>
      <c r="E38" s="437" t="s">
        <v>390</v>
      </c>
      <c r="F38" s="474">
        <v>1450</v>
      </c>
      <c r="G38" s="474">
        <v>1350</v>
      </c>
      <c r="H38" s="474">
        <v>1350</v>
      </c>
      <c r="I38" s="474"/>
      <c r="J38" s="474"/>
      <c r="K38" s="402">
        <v>1350</v>
      </c>
      <c r="L38" s="402">
        <f t="shared" si="11"/>
        <v>97.5</v>
      </c>
      <c r="M38" s="402">
        <v>97.5</v>
      </c>
      <c r="N38" s="402"/>
      <c r="O38" s="265" t="s">
        <v>449</v>
      </c>
      <c r="P38" s="305"/>
      <c r="R38" s="235"/>
      <c r="T38" s="214" t="s">
        <v>435</v>
      </c>
      <c r="V38" s="193"/>
      <c r="W38" s="204"/>
    </row>
    <row r="39" spans="1:32" s="5" customFormat="1" ht="41.4">
      <c r="A39" s="395" t="s">
        <v>4</v>
      </c>
      <c r="B39" s="404" t="s">
        <v>35</v>
      </c>
      <c r="C39" s="438"/>
      <c r="D39" s="438"/>
      <c r="E39" s="438"/>
      <c r="F39" s="412">
        <f>F40+F44+F46+F67+F72+F82</f>
        <v>481284.1</v>
      </c>
      <c r="G39" s="412">
        <f>G40+G44+G46+G67+G72+G82</f>
        <v>194431</v>
      </c>
      <c r="H39" s="412">
        <f>H40+H44+H46+H67+H72+H82</f>
        <v>203461</v>
      </c>
      <c r="I39" s="412">
        <f t="shared" ref="I39:N39" si="12">I40+I44+I46+I67+I72+I82</f>
        <v>0</v>
      </c>
      <c r="J39" s="412">
        <f t="shared" si="12"/>
        <v>0</v>
      </c>
      <c r="K39" s="412">
        <f t="shared" si="12"/>
        <v>97620</v>
      </c>
      <c r="L39" s="412">
        <f t="shared" si="12"/>
        <v>9652.4589999999989</v>
      </c>
      <c r="M39" s="412">
        <f t="shared" si="12"/>
        <v>8900.223</v>
      </c>
      <c r="N39" s="412">
        <f t="shared" si="12"/>
        <v>752.23599999999999</v>
      </c>
      <c r="O39" s="457"/>
      <c r="P39" s="405"/>
      <c r="R39" s="100"/>
      <c r="T39" s="256"/>
      <c r="V39" s="190" t="e">
        <f>#REF!/#REF!*100</f>
        <v>#REF!</v>
      </c>
      <c r="W39" s="209" t="e">
        <f>#REF!/#REF!*100</f>
        <v>#REF!</v>
      </c>
      <c r="AD39" s="230" t="e">
        <f>#REF!/#REF!%</f>
        <v>#REF!</v>
      </c>
      <c r="AE39" s="163" t="e">
        <f>#REF!+#REF!+#REF!</f>
        <v>#REF!</v>
      </c>
      <c r="AF39" s="215"/>
    </row>
    <row r="40" spans="1:32" s="5" customFormat="1" ht="26.4" customHeight="1">
      <c r="A40" s="413" t="s">
        <v>2</v>
      </c>
      <c r="B40" s="414" t="s">
        <v>220</v>
      </c>
      <c r="C40" s="440"/>
      <c r="D40" s="440"/>
      <c r="E40" s="440"/>
      <c r="F40" s="297">
        <f>F41+F42+F43</f>
        <v>3690</v>
      </c>
      <c r="G40" s="297">
        <f>G41+G42+G43</f>
        <v>3690</v>
      </c>
      <c r="H40" s="297">
        <f>H41+H42+H43</f>
        <v>3690</v>
      </c>
      <c r="I40" s="297">
        <f t="shared" ref="I40:N40" si="13">I41+I42+I43</f>
        <v>0</v>
      </c>
      <c r="J40" s="297">
        <f t="shared" si="13"/>
        <v>0</v>
      </c>
      <c r="K40" s="297">
        <f t="shared" si="13"/>
        <v>2628</v>
      </c>
      <c r="L40" s="297">
        <f t="shared" si="13"/>
        <v>0</v>
      </c>
      <c r="M40" s="297">
        <f t="shared" si="13"/>
        <v>0</v>
      </c>
      <c r="N40" s="297">
        <f t="shared" si="13"/>
        <v>0</v>
      </c>
      <c r="O40" s="458"/>
      <c r="P40" s="351"/>
      <c r="R40" s="235"/>
      <c r="T40" s="256"/>
      <c r="V40" s="192"/>
      <c r="W40" s="208"/>
      <c r="AD40" s="224" t="e">
        <f>#REF!/#REF!%</f>
        <v>#REF!</v>
      </c>
    </row>
    <row r="41" spans="1:32" s="10" customFormat="1" ht="24">
      <c r="A41" s="416">
        <v>1</v>
      </c>
      <c r="B41" s="417" t="s">
        <v>221</v>
      </c>
      <c r="C41" s="349" t="s">
        <v>225</v>
      </c>
      <c r="D41" s="441"/>
      <c r="E41" s="341"/>
      <c r="F41" s="400">
        <v>440</v>
      </c>
      <c r="G41" s="400">
        <v>440</v>
      </c>
      <c r="H41" s="400">
        <v>440</v>
      </c>
      <c r="I41" s="400"/>
      <c r="J41" s="400"/>
      <c r="K41" s="402">
        <v>240</v>
      </c>
      <c r="L41" s="402">
        <f t="shared" ref="L41:L43" si="14">M41+N41</f>
        <v>0</v>
      </c>
      <c r="M41" s="402"/>
      <c r="N41" s="402"/>
      <c r="O41" s="456"/>
      <c r="P41" s="323"/>
      <c r="R41" s="235"/>
      <c r="T41" s="256"/>
      <c r="V41" s="193"/>
      <c r="W41" s="204"/>
    </row>
    <row r="42" spans="1:32" s="10" customFormat="1" ht="24">
      <c r="A42" s="416">
        <v>2</v>
      </c>
      <c r="B42" s="418" t="s">
        <v>222</v>
      </c>
      <c r="C42" s="349" t="s">
        <v>225</v>
      </c>
      <c r="D42" s="441"/>
      <c r="E42" s="341"/>
      <c r="F42" s="400">
        <v>1720</v>
      </c>
      <c r="G42" s="400">
        <v>1720</v>
      </c>
      <c r="H42" s="400">
        <v>1720</v>
      </c>
      <c r="I42" s="400"/>
      <c r="J42" s="400"/>
      <c r="K42" s="402">
        <v>1000</v>
      </c>
      <c r="L42" s="402">
        <f t="shared" si="14"/>
        <v>0</v>
      </c>
      <c r="M42" s="402"/>
      <c r="N42" s="402"/>
      <c r="O42" s="456"/>
      <c r="P42" s="305"/>
      <c r="R42" s="235"/>
      <c r="T42" s="256"/>
      <c r="V42" s="193"/>
      <c r="W42" s="204"/>
    </row>
    <row r="43" spans="1:32" s="10" customFormat="1" ht="24">
      <c r="A43" s="416">
        <v>3</v>
      </c>
      <c r="B43" s="417" t="s">
        <v>224</v>
      </c>
      <c r="C43" s="349" t="s">
        <v>225</v>
      </c>
      <c r="D43" s="441"/>
      <c r="E43" s="341"/>
      <c r="F43" s="400">
        <v>1530</v>
      </c>
      <c r="G43" s="400">
        <v>1530</v>
      </c>
      <c r="H43" s="400">
        <v>1530</v>
      </c>
      <c r="I43" s="400"/>
      <c r="J43" s="400"/>
      <c r="K43" s="402">
        <v>1388</v>
      </c>
      <c r="L43" s="402">
        <f t="shared" si="14"/>
        <v>0</v>
      </c>
      <c r="M43" s="402"/>
      <c r="N43" s="402"/>
      <c r="O43" s="456"/>
      <c r="P43" s="305"/>
      <c r="R43" s="235"/>
      <c r="T43" s="254"/>
      <c r="V43" s="193"/>
      <c r="W43" s="204"/>
    </row>
    <row r="44" spans="1:32" s="464" customFormat="1" ht="25.2" customHeight="1">
      <c r="A44" s="413" t="s">
        <v>228</v>
      </c>
      <c r="B44" s="463" t="s">
        <v>226</v>
      </c>
      <c r="C44" s="442"/>
      <c r="D44" s="442"/>
      <c r="E44" s="442"/>
      <c r="F44" s="297">
        <f t="shared" ref="F44:N44" si="15">SUM(F45)</f>
        <v>274012.09999999998</v>
      </c>
      <c r="G44" s="297">
        <f t="shared" si="15"/>
        <v>5000</v>
      </c>
      <c r="H44" s="297">
        <f t="shared" si="15"/>
        <v>14030</v>
      </c>
      <c r="I44" s="297">
        <f t="shared" si="15"/>
        <v>0</v>
      </c>
      <c r="J44" s="297">
        <f t="shared" si="15"/>
        <v>0</v>
      </c>
      <c r="K44" s="297">
        <f t="shared" si="15"/>
        <v>4451</v>
      </c>
      <c r="L44" s="297">
        <f t="shared" si="15"/>
        <v>0</v>
      </c>
      <c r="M44" s="297">
        <f t="shared" si="15"/>
        <v>0</v>
      </c>
      <c r="N44" s="297">
        <f t="shared" si="15"/>
        <v>0</v>
      </c>
      <c r="O44" s="459"/>
      <c r="P44" s="419"/>
      <c r="R44" s="235"/>
      <c r="T44" s="256"/>
      <c r="V44" s="190" t="e">
        <f>#REF!/#REF!*100</f>
        <v>#REF!</v>
      </c>
      <c r="W44" s="465"/>
      <c r="AD44" s="466" t="e">
        <f>#REF!/#REF!%</f>
        <v>#REF!</v>
      </c>
    </row>
    <row r="45" spans="1:32" s="10" customFormat="1" ht="27.6">
      <c r="A45" s="421"/>
      <c r="B45" s="422" t="s">
        <v>227</v>
      </c>
      <c r="C45" s="349" t="s">
        <v>225</v>
      </c>
      <c r="D45" s="444" t="s">
        <v>196</v>
      </c>
      <c r="E45" s="444" t="s">
        <v>499</v>
      </c>
      <c r="F45" s="401">
        <v>274012.09999999998</v>
      </c>
      <c r="G45" s="508">
        <v>5000</v>
      </c>
      <c r="H45" s="401">
        <v>14030</v>
      </c>
      <c r="I45" s="401"/>
      <c r="J45" s="401"/>
      <c r="K45" s="402">
        <v>4451</v>
      </c>
      <c r="L45" s="402">
        <f t="shared" ref="L45" si="16">M45+N45</f>
        <v>0</v>
      </c>
      <c r="M45" s="402"/>
      <c r="N45" s="402"/>
      <c r="O45" s="453" t="s">
        <v>455</v>
      </c>
      <c r="P45" s="423"/>
      <c r="R45" s="235"/>
      <c r="T45" s="254" t="s">
        <v>437</v>
      </c>
      <c r="V45" s="193"/>
      <c r="W45" s="204"/>
      <c r="AA45" s="212"/>
      <c r="AD45" s="217" t="e">
        <f>#REF!+#REF!</f>
        <v>#REF!</v>
      </c>
      <c r="AE45" s="226"/>
      <c r="AF45" s="227"/>
    </row>
    <row r="46" spans="1:32" s="10" customFormat="1" ht="20.399999999999999" customHeight="1">
      <c r="A46" s="413" t="s">
        <v>230</v>
      </c>
      <c r="B46" s="414" t="s">
        <v>229</v>
      </c>
      <c r="C46" s="442"/>
      <c r="D46" s="442"/>
      <c r="E46" s="442"/>
      <c r="F46" s="297">
        <f t="shared" ref="F46:G46" si="17">F47+F55</f>
        <v>150148</v>
      </c>
      <c r="G46" s="297">
        <f t="shared" si="17"/>
        <v>132548</v>
      </c>
      <c r="H46" s="297">
        <f t="shared" ref="H46:N46" si="18">H47+H55</f>
        <v>132548</v>
      </c>
      <c r="I46" s="297">
        <f t="shared" si="18"/>
        <v>0</v>
      </c>
      <c r="J46" s="297">
        <f t="shared" si="18"/>
        <v>0</v>
      </c>
      <c r="K46" s="297">
        <f t="shared" si="18"/>
        <v>57788</v>
      </c>
      <c r="L46" s="297">
        <f t="shared" si="18"/>
        <v>3964.1319999999996</v>
      </c>
      <c r="M46" s="297">
        <f t="shared" si="18"/>
        <v>3714.1319999999996</v>
      </c>
      <c r="N46" s="297">
        <f t="shared" si="18"/>
        <v>250</v>
      </c>
      <c r="O46" s="459"/>
      <c r="P46" s="419"/>
      <c r="R46" s="235"/>
      <c r="T46" s="256"/>
      <c r="V46" s="190" t="e">
        <f>#REF!/#REF!*100</f>
        <v>#REF!</v>
      </c>
      <c r="W46" s="209" t="e">
        <f>#REF!/#REF!*100</f>
        <v>#REF!</v>
      </c>
      <c r="AD46" s="224" t="e">
        <f>#REF!/#REF!%</f>
        <v>#REF!</v>
      </c>
    </row>
    <row r="47" spans="1:32" s="10" customFormat="1" ht="26.4" customHeight="1">
      <c r="A47" s="415" t="s">
        <v>19</v>
      </c>
      <c r="B47" s="424" t="s">
        <v>506</v>
      </c>
      <c r="C47" s="441"/>
      <c r="D47" s="441"/>
      <c r="E47" s="443"/>
      <c r="F47" s="411">
        <f t="shared" ref="F47:G47" si="19">SUM(F48:F54)</f>
        <v>96140</v>
      </c>
      <c r="G47" s="411">
        <f t="shared" si="19"/>
        <v>78540</v>
      </c>
      <c r="H47" s="411">
        <f t="shared" ref="H47:N47" si="20">SUM(H48:H54)</f>
        <v>78540</v>
      </c>
      <c r="I47" s="411">
        <f t="shared" si="20"/>
        <v>0</v>
      </c>
      <c r="J47" s="411">
        <f t="shared" si="20"/>
        <v>0</v>
      </c>
      <c r="K47" s="411">
        <f t="shared" si="20"/>
        <v>9708</v>
      </c>
      <c r="L47" s="411">
        <f t="shared" si="20"/>
        <v>1775.865</v>
      </c>
      <c r="M47" s="411">
        <f t="shared" si="20"/>
        <v>1775.865</v>
      </c>
      <c r="N47" s="411">
        <f t="shared" si="20"/>
        <v>0</v>
      </c>
      <c r="O47" s="455"/>
      <c r="P47" s="305"/>
      <c r="R47" s="235"/>
      <c r="T47" s="254"/>
      <c r="V47" s="190" t="e">
        <f>#REF!/#REF!*100</f>
        <v>#REF!</v>
      </c>
      <c r="W47" s="209" t="e">
        <f>#REF!/#REF!*100</f>
        <v>#REF!</v>
      </c>
      <c r="AD47" s="224" t="e">
        <f>#REF!/#REF!%</f>
        <v>#REF!</v>
      </c>
    </row>
    <row r="48" spans="1:32" s="10" customFormat="1" ht="24">
      <c r="A48" s="425">
        <v>1</v>
      </c>
      <c r="B48" s="426" t="s">
        <v>231</v>
      </c>
      <c r="C48" s="444" t="s">
        <v>98</v>
      </c>
      <c r="D48" s="444" t="s">
        <v>128</v>
      </c>
      <c r="E48" s="444" t="s">
        <v>240</v>
      </c>
      <c r="F48" s="400">
        <v>3000</v>
      </c>
      <c r="G48" s="400">
        <v>3000</v>
      </c>
      <c r="H48" s="400">
        <v>3000</v>
      </c>
      <c r="I48" s="400"/>
      <c r="J48" s="400"/>
      <c r="K48" s="402">
        <v>406</v>
      </c>
      <c r="L48" s="402">
        <f t="shared" ref="L48:L66" si="21">M48+N48</f>
        <v>228.75</v>
      </c>
      <c r="M48" s="402">
        <v>228.75</v>
      </c>
      <c r="N48" s="402"/>
      <c r="O48" s="265" t="s">
        <v>448</v>
      </c>
      <c r="P48" s="305"/>
      <c r="R48" s="235"/>
      <c r="T48" s="214" t="s">
        <v>435</v>
      </c>
      <c r="V48" s="193"/>
      <c r="W48" s="204"/>
    </row>
    <row r="49" spans="1:23" s="10" customFormat="1" ht="27.6">
      <c r="A49" s="425">
        <v>2</v>
      </c>
      <c r="B49" s="426" t="s">
        <v>232</v>
      </c>
      <c r="C49" s="444" t="s">
        <v>100</v>
      </c>
      <c r="D49" s="444" t="s">
        <v>128</v>
      </c>
      <c r="E49" s="444" t="s">
        <v>241</v>
      </c>
      <c r="F49" s="400">
        <v>26330</v>
      </c>
      <c r="G49" s="400">
        <v>26330</v>
      </c>
      <c r="H49" s="400">
        <v>26330</v>
      </c>
      <c r="I49" s="400"/>
      <c r="J49" s="400"/>
      <c r="K49" s="402">
        <v>4229</v>
      </c>
      <c r="L49" s="402">
        <f t="shared" si="21"/>
        <v>0</v>
      </c>
      <c r="M49" s="402"/>
      <c r="N49" s="402"/>
      <c r="O49" s="456" t="s">
        <v>449</v>
      </c>
      <c r="P49" s="305"/>
      <c r="R49" s="235"/>
      <c r="T49" s="214" t="s">
        <v>435</v>
      </c>
      <c r="V49" s="193"/>
      <c r="W49" s="204"/>
    </row>
    <row r="50" spans="1:23" s="10" customFormat="1" ht="27.6">
      <c r="A50" s="425">
        <v>3</v>
      </c>
      <c r="B50" s="426" t="s">
        <v>233</v>
      </c>
      <c r="C50" s="444" t="s">
        <v>87</v>
      </c>
      <c r="D50" s="444" t="s">
        <v>128</v>
      </c>
      <c r="E50" s="444" t="s">
        <v>242</v>
      </c>
      <c r="F50" s="400">
        <v>14000</v>
      </c>
      <c r="G50" s="400">
        <v>14000</v>
      </c>
      <c r="H50" s="400">
        <v>14000</v>
      </c>
      <c r="I50" s="400"/>
      <c r="J50" s="400"/>
      <c r="K50" s="402">
        <v>2248</v>
      </c>
      <c r="L50" s="402">
        <f t="shared" si="21"/>
        <v>1547.115</v>
      </c>
      <c r="M50" s="402">
        <v>1547.115</v>
      </c>
      <c r="N50" s="402"/>
      <c r="O50" s="456" t="s">
        <v>449</v>
      </c>
      <c r="P50" s="305"/>
      <c r="R50" s="235"/>
      <c r="T50" s="214" t="s">
        <v>435</v>
      </c>
      <c r="V50" s="193"/>
      <c r="W50" s="204"/>
    </row>
    <row r="51" spans="1:23" s="10" customFormat="1" ht="27.6">
      <c r="A51" s="425">
        <v>4</v>
      </c>
      <c r="B51" s="426" t="s">
        <v>234</v>
      </c>
      <c r="C51" s="444" t="s">
        <v>127</v>
      </c>
      <c r="D51" s="444" t="s">
        <v>128</v>
      </c>
      <c r="E51" s="444" t="s">
        <v>243</v>
      </c>
      <c r="F51" s="400">
        <v>28310</v>
      </c>
      <c r="G51" s="400">
        <v>28310</v>
      </c>
      <c r="H51" s="400">
        <v>28310</v>
      </c>
      <c r="I51" s="400"/>
      <c r="J51" s="400"/>
      <c r="K51" s="402">
        <v>1717</v>
      </c>
      <c r="L51" s="402">
        <f t="shared" si="21"/>
        <v>0</v>
      </c>
      <c r="M51" s="402"/>
      <c r="N51" s="402"/>
      <c r="O51" s="456" t="s">
        <v>449</v>
      </c>
      <c r="P51" s="305"/>
      <c r="R51" s="235"/>
      <c r="T51" s="214" t="s">
        <v>435</v>
      </c>
      <c r="V51" s="193"/>
      <c r="W51" s="204"/>
    </row>
    <row r="52" spans="1:23" s="10" customFormat="1" ht="27.6">
      <c r="A52" s="425">
        <v>5</v>
      </c>
      <c r="B52" s="426" t="s">
        <v>235</v>
      </c>
      <c r="C52" s="444" t="s">
        <v>87</v>
      </c>
      <c r="D52" s="444" t="s">
        <v>128</v>
      </c>
      <c r="E52" s="444" t="s">
        <v>244</v>
      </c>
      <c r="F52" s="400">
        <v>2000</v>
      </c>
      <c r="G52" s="400">
        <v>2000</v>
      </c>
      <c r="H52" s="400">
        <v>2000</v>
      </c>
      <c r="I52" s="400"/>
      <c r="J52" s="400"/>
      <c r="K52" s="402">
        <v>321</v>
      </c>
      <c r="L52" s="402">
        <f t="shared" si="21"/>
        <v>0</v>
      </c>
      <c r="M52" s="402"/>
      <c r="N52" s="402"/>
      <c r="O52" s="453" t="s">
        <v>457</v>
      </c>
      <c r="P52" s="305"/>
      <c r="R52" s="235"/>
      <c r="T52" s="254" t="s">
        <v>87</v>
      </c>
      <c r="V52" s="193"/>
      <c r="W52" s="204"/>
    </row>
    <row r="53" spans="1:23" s="10" customFormat="1" ht="27.6">
      <c r="A53" s="425">
        <v>6</v>
      </c>
      <c r="B53" s="426" t="s">
        <v>236</v>
      </c>
      <c r="C53" s="444" t="s">
        <v>101</v>
      </c>
      <c r="D53" s="444" t="s">
        <v>128</v>
      </c>
      <c r="E53" s="444" t="s">
        <v>245</v>
      </c>
      <c r="F53" s="400">
        <v>2000</v>
      </c>
      <c r="G53" s="400">
        <v>2000</v>
      </c>
      <c r="H53" s="400">
        <v>2000</v>
      </c>
      <c r="I53" s="400"/>
      <c r="J53" s="400"/>
      <c r="K53" s="402">
        <v>321</v>
      </c>
      <c r="L53" s="402">
        <f t="shared" si="21"/>
        <v>0</v>
      </c>
      <c r="M53" s="402"/>
      <c r="N53" s="402"/>
      <c r="O53" s="453" t="s">
        <v>458</v>
      </c>
      <c r="P53" s="305"/>
      <c r="R53" s="235"/>
      <c r="T53" s="254" t="s">
        <v>101</v>
      </c>
      <c r="V53" s="193"/>
      <c r="W53" s="204"/>
    </row>
    <row r="54" spans="1:23" s="10" customFormat="1" ht="27.6">
      <c r="A54" s="425">
        <v>7</v>
      </c>
      <c r="B54" s="427" t="s">
        <v>123</v>
      </c>
      <c r="C54" s="445" t="s">
        <v>127</v>
      </c>
      <c r="D54" s="445" t="s">
        <v>128</v>
      </c>
      <c r="E54" s="358" t="s">
        <v>136</v>
      </c>
      <c r="F54" s="400">
        <v>20500</v>
      </c>
      <c r="G54" s="400">
        <v>2900</v>
      </c>
      <c r="H54" s="400">
        <v>2900</v>
      </c>
      <c r="I54" s="400"/>
      <c r="J54" s="400"/>
      <c r="K54" s="402">
        <v>466</v>
      </c>
      <c r="L54" s="402">
        <f t="shared" si="21"/>
        <v>0</v>
      </c>
      <c r="M54" s="402"/>
      <c r="N54" s="402"/>
      <c r="O54" s="265" t="s">
        <v>448</v>
      </c>
      <c r="P54" s="323"/>
      <c r="R54" s="235"/>
      <c r="T54" s="214" t="s">
        <v>435</v>
      </c>
      <c r="V54" s="193"/>
      <c r="W54" s="204"/>
    </row>
    <row r="55" spans="1:23" s="464" customFormat="1" ht="24" customHeight="1">
      <c r="A55" s="415" t="s">
        <v>20</v>
      </c>
      <c r="B55" s="476" t="s">
        <v>64</v>
      </c>
      <c r="C55" s="509"/>
      <c r="D55" s="509"/>
      <c r="E55" s="509"/>
      <c r="F55" s="510">
        <f t="shared" ref="F55:N55" si="22">SUM(F56:F66)</f>
        <v>54008</v>
      </c>
      <c r="G55" s="510">
        <f t="shared" si="22"/>
        <v>54008</v>
      </c>
      <c r="H55" s="510">
        <f t="shared" si="22"/>
        <v>54008</v>
      </c>
      <c r="I55" s="510">
        <f t="shared" si="22"/>
        <v>0</v>
      </c>
      <c r="J55" s="510">
        <f t="shared" si="22"/>
        <v>0</v>
      </c>
      <c r="K55" s="510">
        <f t="shared" si="22"/>
        <v>48080</v>
      </c>
      <c r="L55" s="510">
        <f t="shared" si="22"/>
        <v>2188.2669999999998</v>
      </c>
      <c r="M55" s="510">
        <f t="shared" si="22"/>
        <v>1938.2669999999998</v>
      </c>
      <c r="N55" s="510">
        <f t="shared" si="22"/>
        <v>250</v>
      </c>
      <c r="O55" s="511"/>
      <c r="P55" s="512"/>
      <c r="R55" s="235"/>
      <c r="T55" s="254"/>
      <c r="V55" s="513"/>
      <c r="W55" s="465"/>
    </row>
    <row r="56" spans="1:23" s="10" customFormat="1" ht="27.6">
      <c r="A56" s="425">
        <v>1</v>
      </c>
      <c r="B56" s="422" t="s">
        <v>246</v>
      </c>
      <c r="C56" s="340" t="s">
        <v>238</v>
      </c>
      <c r="D56" s="445" t="s">
        <v>414</v>
      </c>
      <c r="E56" s="437" t="s">
        <v>391</v>
      </c>
      <c r="F56" s="400">
        <v>3500</v>
      </c>
      <c r="G56" s="400">
        <v>3500</v>
      </c>
      <c r="H56" s="400">
        <v>3500</v>
      </c>
      <c r="I56" s="400"/>
      <c r="J56" s="400"/>
      <c r="K56" s="402">
        <v>3116</v>
      </c>
      <c r="L56" s="402">
        <f t="shared" si="21"/>
        <v>240</v>
      </c>
      <c r="M56" s="402">
        <v>240</v>
      </c>
      <c r="N56" s="402"/>
      <c r="O56" s="265" t="s">
        <v>448</v>
      </c>
      <c r="P56" s="305"/>
      <c r="R56" s="235"/>
      <c r="T56" s="214" t="s">
        <v>435</v>
      </c>
      <c r="V56" s="193"/>
      <c r="W56" s="204"/>
    </row>
    <row r="57" spans="1:23" s="10" customFormat="1" ht="16.2">
      <c r="A57" s="425">
        <v>2</v>
      </c>
      <c r="B57" s="475" t="s">
        <v>247</v>
      </c>
      <c r="C57" s="340" t="s">
        <v>238</v>
      </c>
      <c r="D57" s="445" t="s">
        <v>414</v>
      </c>
      <c r="E57" s="437" t="s">
        <v>392</v>
      </c>
      <c r="F57" s="400">
        <v>5738</v>
      </c>
      <c r="G57" s="400">
        <v>5738</v>
      </c>
      <c r="H57" s="400">
        <v>5738</v>
      </c>
      <c r="I57" s="400"/>
      <c r="J57" s="400"/>
      <c r="K57" s="402">
        <v>5108</v>
      </c>
      <c r="L57" s="402">
        <f t="shared" si="21"/>
        <v>259.61399999999998</v>
      </c>
      <c r="M57" s="540">
        <v>259.61399999999998</v>
      </c>
      <c r="N57" s="402"/>
      <c r="O57" s="456" t="s">
        <v>449</v>
      </c>
      <c r="P57" s="305"/>
      <c r="R57" s="235"/>
      <c r="T57" s="214" t="s">
        <v>435</v>
      </c>
      <c r="V57" s="193"/>
      <c r="W57" s="204"/>
    </row>
    <row r="58" spans="1:23" s="10" customFormat="1" ht="16.2">
      <c r="A58" s="425">
        <v>3</v>
      </c>
      <c r="B58" s="422" t="s">
        <v>248</v>
      </c>
      <c r="C58" s="340" t="s">
        <v>180</v>
      </c>
      <c r="D58" s="445" t="s">
        <v>414</v>
      </c>
      <c r="E58" s="437" t="s">
        <v>393</v>
      </c>
      <c r="F58" s="400">
        <v>3400</v>
      </c>
      <c r="G58" s="400">
        <v>3400</v>
      </c>
      <c r="H58" s="400">
        <v>3400</v>
      </c>
      <c r="I58" s="400"/>
      <c r="J58" s="400"/>
      <c r="K58" s="402">
        <v>3027</v>
      </c>
      <c r="L58" s="402">
        <f t="shared" si="21"/>
        <v>172.672</v>
      </c>
      <c r="M58" s="540">
        <v>172.672</v>
      </c>
      <c r="N58" s="402"/>
      <c r="O58" s="456" t="s">
        <v>449</v>
      </c>
      <c r="P58" s="305"/>
      <c r="R58" s="235"/>
      <c r="T58" s="214" t="s">
        <v>435</v>
      </c>
      <c r="V58" s="193"/>
      <c r="W58" s="204"/>
    </row>
    <row r="59" spans="1:23" s="10" customFormat="1" ht="27.6">
      <c r="A59" s="425">
        <v>4</v>
      </c>
      <c r="B59" s="422" t="s">
        <v>249</v>
      </c>
      <c r="C59" s="340" t="s">
        <v>180</v>
      </c>
      <c r="D59" s="445" t="s">
        <v>414</v>
      </c>
      <c r="E59" s="437" t="s">
        <v>394</v>
      </c>
      <c r="F59" s="400">
        <v>5300</v>
      </c>
      <c r="G59" s="400">
        <v>5300</v>
      </c>
      <c r="H59" s="400">
        <v>5300</v>
      </c>
      <c r="I59" s="400"/>
      <c r="J59" s="400"/>
      <c r="K59" s="402">
        <v>4718</v>
      </c>
      <c r="L59" s="402">
        <f t="shared" si="21"/>
        <v>249.702</v>
      </c>
      <c r="M59" s="540">
        <v>249.702</v>
      </c>
      <c r="N59" s="402"/>
      <c r="O59" s="456" t="s">
        <v>449</v>
      </c>
      <c r="P59" s="305"/>
      <c r="R59" s="235"/>
      <c r="T59" s="214" t="s">
        <v>435</v>
      </c>
      <c r="V59" s="193"/>
      <c r="W59" s="204"/>
    </row>
    <row r="60" spans="1:23" s="10" customFormat="1" ht="27.6">
      <c r="A60" s="425">
        <v>5</v>
      </c>
      <c r="B60" s="422" t="s">
        <v>250</v>
      </c>
      <c r="C60" s="340" t="s">
        <v>186</v>
      </c>
      <c r="D60" s="445" t="s">
        <v>414</v>
      </c>
      <c r="E60" s="437" t="s">
        <v>395</v>
      </c>
      <c r="F60" s="400">
        <v>4200</v>
      </c>
      <c r="G60" s="400">
        <v>4200</v>
      </c>
      <c r="H60" s="400">
        <v>4200</v>
      </c>
      <c r="I60" s="400"/>
      <c r="J60" s="400"/>
      <c r="K60" s="402">
        <v>3739</v>
      </c>
      <c r="L60" s="402">
        <f t="shared" si="21"/>
        <v>235.77600000000001</v>
      </c>
      <c r="M60" s="402">
        <v>235.77600000000001</v>
      </c>
      <c r="N60" s="402"/>
      <c r="O60" s="456" t="s">
        <v>449</v>
      </c>
      <c r="P60" s="305"/>
      <c r="R60" s="235"/>
      <c r="T60" s="214" t="s">
        <v>435</v>
      </c>
      <c r="V60" s="193"/>
      <c r="W60" s="204"/>
    </row>
    <row r="61" spans="1:23" s="10" customFormat="1" ht="27.6">
      <c r="A61" s="425">
        <v>6</v>
      </c>
      <c r="B61" s="422" t="s">
        <v>434</v>
      </c>
      <c r="C61" s="340" t="s">
        <v>223</v>
      </c>
      <c r="D61" s="445" t="s">
        <v>414</v>
      </c>
      <c r="E61" s="437" t="s">
        <v>396</v>
      </c>
      <c r="F61" s="400">
        <v>5300</v>
      </c>
      <c r="G61" s="400">
        <v>5300</v>
      </c>
      <c r="H61" s="400">
        <v>5300</v>
      </c>
      <c r="I61" s="400"/>
      <c r="J61" s="400"/>
      <c r="K61" s="402">
        <v>4718</v>
      </c>
      <c r="L61" s="402">
        <f t="shared" si="21"/>
        <v>283.61900000000003</v>
      </c>
      <c r="M61" s="402">
        <v>283.61900000000003</v>
      </c>
      <c r="N61" s="402"/>
      <c r="O61" s="456" t="s">
        <v>449</v>
      </c>
      <c r="P61" s="305"/>
      <c r="R61" s="235"/>
      <c r="T61" s="214" t="s">
        <v>435</v>
      </c>
      <c r="V61" s="193"/>
      <c r="W61" s="204"/>
    </row>
    <row r="62" spans="1:23" s="10" customFormat="1" ht="27.6">
      <c r="A62" s="425">
        <v>7</v>
      </c>
      <c r="B62" s="422" t="s">
        <v>251</v>
      </c>
      <c r="C62" s="340" t="s">
        <v>255</v>
      </c>
      <c r="D62" s="445" t="s">
        <v>414</v>
      </c>
      <c r="E62" s="437" t="s">
        <v>397</v>
      </c>
      <c r="F62" s="400">
        <v>1600</v>
      </c>
      <c r="G62" s="400">
        <v>1600</v>
      </c>
      <c r="H62" s="400">
        <v>1600</v>
      </c>
      <c r="I62" s="400"/>
      <c r="J62" s="400"/>
      <c r="K62" s="402">
        <v>1424</v>
      </c>
      <c r="L62" s="402">
        <f t="shared" si="21"/>
        <v>0</v>
      </c>
      <c r="M62" s="402"/>
      <c r="N62" s="402"/>
      <c r="O62" s="453" t="s">
        <v>458</v>
      </c>
      <c r="P62" s="305"/>
      <c r="R62" s="235"/>
      <c r="T62" s="254" t="s">
        <v>101</v>
      </c>
      <c r="V62" s="193"/>
      <c r="W62" s="204"/>
    </row>
    <row r="63" spans="1:23" s="10" customFormat="1" ht="27.6">
      <c r="A63" s="425">
        <v>8</v>
      </c>
      <c r="B63" s="422" t="s">
        <v>252</v>
      </c>
      <c r="C63" s="340" t="s">
        <v>183</v>
      </c>
      <c r="D63" s="445" t="s">
        <v>414</v>
      </c>
      <c r="E63" s="437" t="s">
        <v>520</v>
      </c>
      <c r="F63" s="400">
        <v>2400</v>
      </c>
      <c r="G63" s="400">
        <v>2400</v>
      </c>
      <c r="H63" s="400">
        <v>2400</v>
      </c>
      <c r="I63" s="400"/>
      <c r="J63" s="400"/>
      <c r="K63" s="402">
        <v>2137</v>
      </c>
      <c r="L63" s="402">
        <f t="shared" si="21"/>
        <v>0</v>
      </c>
      <c r="M63" s="402"/>
      <c r="N63" s="402"/>
      <c r="O63" s="453" t="s">
        <v>459</v>
      </c>
      <c r="P63" s="305"/>
      <c r="R63" s="235"/>
      <c r="T63" s="254" t="s">
        <v>99</v>
      </c>
      <c r="V63" s="193"/>
      <c r="W63" s="204"/>
    </row>
    <row r="64" spans="1:23" s="10" customFormat="1" ht="27.6">
      <c r="A64" s="425">
        <v>9</v>
      </c>
      <c r="B64" s="422" t="s">
        <v>253</v>
      </c>
      <c r="C64" s="340" t="s">
        <v>185</v>
      </c>
      <c r="D64" s="445" t="s">
        <v>414</v>
      </c>
      <c r="E64" s="437" t="s">
        <v>398</v>
      </c>
      <c r="F64" s="400">
        <v>700</v>
      </c>
      <c r="G64" s="400">
        <v>700</v>
      </c>
      <c r="H64" s="400">
        <v>700</v>
      </c>
      <c r="I64" s="400"/>
      <c r="J64" s="400"/>
      <c r="K64" s="402">
        <v>623</v>
      </c>
      <c r="L64" s="402">
        <f t="shared" si="21"/>
        <v>0</v>
      </c>
      <c r="M64" s="402"/>
      <c r="N64" s="402"/>
      <c r="O64" s="453" t="s">
        <v>451</v>
      </c>
      <c r="P64" s="305"/>
      <c r="R64" s="235"/>
      <c r="T64" s="254" t="s">
        <v>125</v>
      </c>
      <c r="V64" s="193"/>
      <c r="W64" s="204"/>
    </row>
    <row r="65" spans="1:31" s="10" customFormat="1" ht="27.6">
      <c r="A65" s="425">
        <v>10</v>
      </c>
      <c r="B65" s="422" t="s">
        <v>254</v>
      </c>
      <c r="C65" s="340" t="s">
        <v>180</v>
      </c>
      <c r="D65" s="445" t="s">
        <v>414</v>
      </c>
      <c r="E65" s="437" t="s">
        <v>399</v>
      </c>
      <c r="F65" s="400">
        <v>20860</v>
      </c>
      <c r="G65" s="400">
        <v>20860</v>
      </c>
      <c r="H65" s="400">
        <v>20860</v>
      </c>
      <c r="I65" s="400"/>
      <c r="J65" s="400"/>
      <c r="K65" s="402">
        <v>18571</v>
      </c>
      <c r="L65" s="402">
        <f t="shared" si="21"/>
        <v>496.88400000000001</v>
      </c>
      <c r="M65" s="402">
        <v>496.88400000000001</v>
      </c>
      <c r="N65" s="402"/>
      <c r="O65" s="265" t="s">
        <v>448</v>
      </c>
      <c r="P65" s="305"/>
      <c r="R65" s="235"/>
      <c r="T65" s="214" t="s">
        <v>435</v>
      </c>
      <c r="V65" s="193"/>
      <c r="W65" s="204"/>
    </row>
    <row r="66" spans="1:31" s="10" customFormat="1" ht="24">
      <c r="A66" s="425">
        <v>11</v>
      </c>
      <c r="B66" s="422" t="s">
        <v>256</v>
      </c>
      <c r="C66" s="448" t="s">
        <v>185</v>
      </c>
      <c r="D66" s="445" t="s">
        <v>414</v>
      </c>
      <c r="E66" s="437" t="s">
        <v>400</v>
      </c>
      <c r="F66" s="400">
        <v>1010</v>
      </c>
      <c r="G66" s="400">
        <v>1010</v>
      </c>
      <c r="H66" s="400">
        <v>1010</v>
      </c>
      <c r="I66" s="400"/>
      <c r="J66" s="400"/>
      <c r="K66" s="402">
        <v>899</v>
      </c>
      <c r="L66" s="402">
        <f t="shared" si="21"/>
        <v>250</v>
      </c>
      <c r="M66" s="402"/>
      <c r="N66" s="402">
        <v>250</v>
      </c>
      <c r="O66" s="514" t="s">
        <v>448</v>
      </c>
      <c r="P66" s="305"/>
      <c r="R66" s="235"/>
      <c r="T66" s="254" t="s">
        <v>125</v>
      </c>
      <c r="V66" s="193"/>
      <c r="W66" s="204"/>
    </row>
    <row r="67" spans="1:31" s="10" customFormat="1" ht="21.6" customHeight="1">
      <c r="A67" s="428"/>
      <c r="B67" s="414" t="s">
        <v>260</v>
      </c>
      <c r="C67" s="442"/>
      <c r="D67" s="442"/>
      <c r="E67" s="446"/>
      <c r="F67" s="420">
        <f t="shared" ref="F67:N67" si="23">F68</f>
        <v>7950</v>
      </c>
      <c r="G67" s="420">
        <f t="shared" si="23"/>
        <v>7884</v>
      </c>
      <c r="H67" s="420">
        <f t="shared" si="23"/>
        <v>7884</v>
      </c>
      <c r="I67" s="420">
        <f t="shared" si="23"/>
        <v>0</v>
      </c>
      <c r="J67" s="420">
        <f t="shared" si="23"/>
        <v>0</v>
      </c>
      <c r="K67" s="420">
        <f t="shared" si="23"/>
        <v>4783</v>
      </c>
      <c r="L67" s="420">
        <f t="shared" si="23"/>
        <v>3149.067</v>
      </c>
      <c r="M67" s="420">
        <f t="shared" si="23"/>
        <v>3149.067</v>
      </c>
      <c r="N67" s="420">
        <f t="shared" si="23"/>
        <v>0</v>
      </c>
      <c r="O67" s="459"/>
      <c r="P67" s="414"/>
      <c r="R67" s="235"/>
      <c r="T67" s="254"/>
      <c r="V67" s="193"/>
      <c r="W67" s="204"/>
      <c r="AD67" s="224" t="e">
        <f>#REF!/#REF!%</f>
        <v>#REF!</v>
      </c>
    </row>
    <row r="68" spans="1:31" s="10" customFormat="1" ht="24.6" customHeight="1">
      <c r="A68" s="415" t="s">
        <v>19</v>
      </c>
      <c r="B68" s="398" t="s">
        <v>503</v>
      </c>
      <c r="C68" s="447"/>
      <c r="D68" s="447"/>
      <c r="E68" s="443"/>
      <c r="F68" s="411">
        <f t="shared" ref="F68:G68" si="24">SUM(F69:F71)</f>
        <v>7950</v>
      </c>
      <c r="G68" s="411">
        <f t="shared" si="24"/>
        <v>7884</v>
      </c>
      <c r="H68" s="411">
        <f t="shared" ref="H68:N68" si="25">SUM(H69:H71)</f>
        <v>7884</v>
      </c>
      <c r="I68" s="411">
        <f t="shared" si="25"/>
        <v>0</v>
      </c>
      <c r="J68" s="411">
        <f t="shared" si="25"/>
        <v>0</v>
      </c>
      <c r="K68" s="411">
        <f t="shared" si="25"/>
        <v>4783</v>
      </c>
      <c r="L68" s="411">
        <f t="shared" si="25"/>
        <v>3149.067</v>
      </c>
      <c r="M68" s="411">
        <f t="shared" si="25"/>
        <v>3149.067</v>
      </c>
      <c r="N68" s="411">
        <f t="shared" si="25"/>
        <v>0</v>
      </c>
      <c r="O68" s="455"/>
      <c r="P68" s="305"/>
      <c r="R68" s="235"/>
      <c r="T68" s="254"/>
      <c r="V68" s="190" t="e">
        <f>#REF!/#REF!*100</f>
        <v>#REF!</v>
      </c>
      <c r="W68" s="209" t="e">
        <f>#REF!/#REF!*100</f>
        <v>#REF!</v>
      </c>
      <c r="AD68" s="224" t="e">
        <f>#REF!/#REF!%</f>
        <v>#REF!</v>
      </c>
    </row>
    <row r="69" spans="1:31" s="10" customFormat="1" ht="27.6">
      <c r="A69" s="430">
        <v>1</v>
      </c>
      <c r="B69" s="318" t="s">
        <v>257</v>
      </c>
      <c r="C69" s="349" t="s">
        <v>181</v>
      </c>
      <c r="D69" s="444" t="s">
        <v>196</v>
      </c>
      <c r="E69" s="349" t="s">
        <v>262</v>
      </c>
      <c r="F69" s="400">
        <v>2150</v>
      </c>
      <c r="G69" s="400">
        <v>2134</v>
      </c>
      <c r="H69" s="400">
        <v>2134</v>
      </c>
      <c r="I69" s="400"/>
      <c r="J69" s="400"/>
      <c r="K69" s="402">
        <v>1454</v>
      </c>
      <c r="L69" s="402">
        <f t="shared" ref="L69:L71" si="26">M69+N69</f>
        <v>1233.396</v>
      </c>
      <c r="M69" s="402">
        <v>1233.396</v>
      </c>
      <c r="N69" s="402"/>
      <c r="O69" s="453" t="s">
        <v>448</v>
      </c>
      <c r="P69" s="305"/>
      <c r="R69" s="235"/>
      <c r="T69" s="214" t="s">
        <v>435</v>
      </c>
      <c r="V69" s="193"/>
      <c r="W69" s="204"/>
      <c r="AA69" s="212" t="e">
        <f>#REF!</f>
        <v>#REF!</v>
      </c>
      <c r="AB69" s="212" t="e">
        <f>#REF!</f>
        <v>#REF!</v>
      </c>
    </row>
    <row r="70" spans="1:31" s="10" customFormat="1" ht="27.6">
      <c r="A70" s="430">
        <v>2</v>
      </c>
      <c r="B70" s="318" t="s">
        <v>258</v>
      </c>
      <c r="C70" s="349" t="s">
        <v>261</v>
      </c>
      <c r="D70" s="444" t="s">
        <v>196</v>
      </c>
      <c r="E70" s="349" t="s">
        <v>263</v>
      </c>
      <c r="F70" s="400">
        <v>1900</v>
      </c>
      <c r="G70" s="400">
        <v>1883</v>
      </c>
      <c r="H70" s="400">
        <v>1883</v>
      </c>
      <c r="I70" s="400"/>
      <c r="J70" s="400"/>
      <c r="K70" s="402">
        <v>1283</v>
      </c>
      <c r="L70" s="402">
        <f t="shared" si="26"/>
        <v>1075.385</v>
      </c>
      <c r="M70" s="402">
        <v>1075.385</v>
      </c>
      <c r="N70" s="402"/>
      <c r="O70" s="456" t="s">
        <v>449</v>
      </c>
      <c r="P70" s="305"/>
      <c r="R70" s="235"/>
      <c r="T70" s="214" t="s">
        <v>435</v>
      </c>
      <c r="V70" s="193"/>
      <c r="W70" s="204"/>
      <c r="AA70" s="212" t="e">
        <f>#REF!</f>
        <v>#REF!</v>
      </c>
      <c r="AB70" s="212" t="e">
        <f>#REF!</f>
        <v>#REF!</v>
      </c>
    </row>
    <row r="71" spans="1:31" s="10" customFormat="1" ht="16.2">
      <c r="A71" s="430">
        <v>3</v>
      </c>
      <c r="B71" s="318" t="s">
        <v>259</v>
      </c>
      <c r="C71" s="349" t="s">
        <v>182</v>
      </c>
      <c r="D71" s="444" t="s">
        <v>196</v>
      </c>
      <c r="E71" s="349" t="s">
        <v>264</v>
      </c>
      <c r="F71" s="400">
        <v>3900</v>
      </c>
      <c r="G71" s="400">
        <v>3867</v>
      </c>
      <c r="H71" s="400">
        <v>3867</v>
      </c>
      <c r="I71" s="400"/>
      <c r="J71" s="400"/>
      <c r="K71" s="402">
        <v>2046</v>
      </c>
      <c r="L71" s="402">
        <f t="shared" si="26"/>
        <v>840.28599999999994</v>
      </c>
      <c r="M71" s="402">
        <v>840.28599999999994</v>
      </c>
      <c r="N71" s="402"/>
      <c r="O71" s="456" t="s">
        <v>449</v>
      </c>
      <c r="P71" s="305"/>
      <c r="R71" s="235"/>
      <c r="T71" s="214" t="s">
        <v>435</v>
      </c>
      <c r="V71" s="193"/>
      <c r="W71" s="204"/>
      <c r="AA71" s="212" t="e">
        <f>#REF!</f>
        <v>#REF!</v>
      </c>
      <c r="AB71" s="212" t="e">
        <f>#REF!</f>
        <v>#REF!</v>
      </c>
    </row>
    <row r="72" spans="1:31" s="10" customFormat="1" ht="24.6" customHeight="1">
      <c r="A72" s="428"/>
      <c r="B72" s="414" t="s">
        <v>265</v>
      </c>
      <c r="C72" s="442"/>
      <c r="D72" s="442"/>
      <c r="E72" s="442"/>
      <c r="F72" s="431">
        <f>F73</f>
        <v>9690</v>
      </c>
      <c r="G72" s="431">
        <f t="shared" ref="G72:N72" si="27">G73</f>
        <v>9615</v>
      </c>
      <c r="H72" s="431">
        <f t="shared" si="27"/>
        <v>9615</v>
      </c>
      <c r="I72" s="431">
        <f t="shared" si="27"/>
        <v>0</v>
      </c>
      <c r="J72" s="431">
        <f t="shared" si="27"/>
        <v>0</v>
      </c>
      <c r="K72" s="431">
        <f t="shared" si="27"/>
        <v>3736</v>
      </c>
      <c r="L72" s="431">
        <f t="shared" si="27"/>
        <v>0</v>
      </c>
      <c r="M72" s="431">
        <f t="shared" si="27"/>
        <v>0</v>
      </c>
      <c r="N72" s="431">
        <f t="shared" si="27"/>
        <v>0</v>
      </c>
      <c r="O72" s="460"/>
      <c r="P72" s="419"/>
      <c r="R72" s="235"/>
      <c r="T72" s="254"/>
      <c r="U72" s="217" t="e">
        <f>K75+K76+#REF!</f>
        <v>#REF!</v>
      </c>
      <c r="V72" s="193"/>
      <c r="W72" s="204"/>
      <c r="AD72" s="224" t="e">
        <f>#REF!/#REF!%</f>
        <v>#REF!</v>
      </c>
    </row>
    <row r="73" spans="1:31" s="10" customFormat="1" ht="24.6" customHeight="1">
      <c r="A73" s="415" t="s">
        <v>19</v>
      </c>
      <c r="B73" s="398" t="s">
        <v>503</v>
      </c>
      <c r="C73" s="447"/>
      <c r="D73" s="447"/>
      <c r="E73" s="443"/>
      <c r="F73" s="411">
        <f>F74+F76</f>
        <v>9690</v>
      </c>
      <c r="G73" s="411">
        <f t="shared" ref="G73" si="28">G74+G76</f>
        <v>9615</v>
      </c>
      <c r="H73" s="411">
        <f t="shared" ref="H73:N73" si="29">H74+H76</f>
        <v>9615</v>
      </c>
      <c r="I73" s="411">
        <f t="shared" si="29"/>
        <v>0</v>
      </c>
      <c r="J73" s="411">
        <f t="shared" si="29"/>
        <v>0</v>
      </c>
      <c r="K73" s="411">
        <f t="shared" si="29"/>
        <v>3736</v>
      </c>
      <c r="L73" s="411">
        <f t="shared" si="29"/>
        <v>0</v>
      </c>
      <c r="M73" s="411">
        <f t="shared" si="29"/>
        <v>0</v>
      </c>
      <c r="N73" s="411">
        <f t="shared" si="29"/>
        <v>0</v>
      </c>
      <c r="O73" s="455"/>
      <c r="P73" s="305"/>
      <c r="R73" s="235"/>
      <c r="T73" s="254"/>
      <c r="V73" s="193"/>
      <c r="W73" s="204"/>
      <c r="AD73" s="224" t="e">
        <f>#REF!/#REF!%</f>
        <v>#REF!</v>
      </c>
    </row>
    <row r="74" spans="1:31" s="10" customFormat="1" ht="27.6">
      <c r="A74" s="407" t="s">
        <v>268</v>
      </c>
      <c r="B74" s="432" t="s">
        <v>266</v>
      </c>
      <c r="C74" s="341"/>
      <c r="D74" s="341"/>
      <c r="E74" s="341"/>
      <c r="F74" s="433">
        <f t="shared" ref="F74:N74" si="30">SUM(F75)</f>
        <v>8190</v>
      </c>
      <c r="G74" s="433">
        <f t="shared" si="30"/>
        <v>8190</v>
      </c>
      <c r="H74" s="433">
        <f t="shared" si="30"/>
        <v>8190</v>
      </c>
      <c r="I74" s="433">
        <f t="shared" si="30"/>
        <v>0</v>
      </c>
      <c r="J74" s="433">
        <f t="shared" si="30"/>
        <v>0</v>
      </c>
      <c r="K74" s="433">
        <f t="shared" si="30"/>
        <v>2466</v>
      </c>
      <c r="L74" s="433">
        <f t="shared" si="30"/>
        <v>0</v>
      </c>
      <c r="M74" s="433">
        <f t="shared" si="30"/>
        <v>0</v>
      </c>
      <c r="N74" s="433">
        <f t="shared" si="30"/>
        <v>0</v>
      </c>
      <c r="O74" s="461"/>
      <c r="P74" s="305"/>
      <c r="R74" s="235"/>
      <c r="T74" s="254"/>
      <c r="V74" s="193"/>
      <c r="W74" s="204"/>
      <c r="Y74" s="204"/>
      <c r="AD74" s="224" t="e">
        <f>#REF!/#REF!%</f>
        <v>#REF!</v>
      </c>
      <c r="AE74" s="232" t="e">
        <f>#REF!+#REF!</f>
        <v>#REF!</v>
      </c>
    </row>
    <row r="75" spans="1:31" s="10" customFormat="1" ht="41.4">
      <c r="A75" s="425" t="s">
        <v>267</v>
      </c>
      <c r="B75" s="434" t="s">
        <v>508</v>
      </c>
      <c r="C75" s="444" t="s">
        <v>126</v>
      </c>
      <c r="D75" s="444" t="s">
        <v>196</v>
      </c>
      <c r="E75" s="349" t="s">
        <v>521</v>
      </c>
      <c r="F75" s="400">
        <v>8190</v>
      </c>
      <c r="G75" s="400">
        <v>8190</v>
      </c>
      <c r="H75" s="400">
        <v>8190</v>
      </c>
      <c r="I75" s="400"/>
      <c r="J75" s="400"/>
      <c r="K75" s="402">
        <v>2466</v>
      </c>
      <c r="L75" s="402">
        <f t="shared" ref="L75" si="31">M75+N75</f>
        <v>0</v>
      </c>
      <c r="M75" s="402"/>
      <c r="N75" s="402"/>
      <c r="O75" s="515" t="s">
        <v>507</v>
      </c>
      <c r="P75" s="423"/>
      <c r="R75" s="235"/>
      <c r="T75" s="254" t="s">
        <v>439</v>
      </c>
      <c r="V75" s="193"/>
      <c r="W75" s="204"/>
    </row>
    <row r="76" spans="1:31" s="10" customFormat="1" ht="21.6" customHeight="1">
      <c r="A76" s="415" t="s">
        <v>20</v>
      </c>
      <c r="B76" s="398" t="s">
        <v>64</v>
      </c>
      <c r="C76" s="341"/>
      <c r="D76" s="341"/>
      <c r="E76" s="341"/>
      <c r="F76" s="411">
        <f>SUM(F77:F81)</f>
        <v>1500</v>
      </c>
      <c r="G76" s="411">
        <f>SUM(G77:G81)</f>
        <v>1425</v>
      </c>
      <c r="H76" s="411">
        <f t="shared" ref="H76:N76" si="32">SUM(H77:H81)</f>
        <v>1425</v>
      </c>
      <c r="I76" s="411">
        <f t="shared" si="32"/>
        <v>0</v>
      </c>
      <c r="J76" s="411">
        <f t="shared" si="32"/>
        <v>0</v>
      </c>
      <c r="K76" s="411">
        <f t="shared" si="32"/>
        <v>1270</v>
      </c>
      <c r="L76" s="411">
        <f t="shared" si="32"/>
        <v>0</v>
      </c>
      <c r="M76" s="411">
        <f t="shared" si="32"/>
        <v>0</v>
      </c>
      <c r="N76" s="411">
        <f t="shared" si="32"/>
        <v>0</v>
      </c>
      <c r="O76" s="455"/>
      <c r="P76" s="305"/>
      <c r="R76" s="235"/>
      <c r="T76" s="254"/>
      <c r="V76" s="193"/>
      <c r="W76" s="204"/>
    </row>
    <row r="77" spans="1:31" s="10" customFormat="1" ht="16.2">
      <c r="A77" s="425" t="s">
        <v>267</v>
      </c>
      <c r="B77" s="477" t="s">
        <v>269</v>
      </c>
      <c r="C77" s="355" t="s">
        <v>186</v>
      </c>
      <c r="D77" s="449" t="s">
        <v>414</v>
      </c>
      <c r="E77" s="437" t="s">
        <v>401</v>
      </c>
      <c r="F77" s="478">
        <v>300</v>
      </c>
      <c r="G77" s="400">
        <v>285</v>
      </c>
      <c r="H77" s="400">
        <v>285</v>
      </c>
      <c r="I77" s="400"/>
      <c r="J77" s="400"/>
      <c r="K77" s="402">
        <v>254</v>
      </c>
      <c r="L77" s="402">
        <f t="shared" ref="L77:L81" si="33">M77+N77</f>
        <v>0</v>
      </c>
      <c r="M77" s="402"/>
      <c r="N77" s="402"/>
      <c r="O77" s="453" t="s">
        <v>460</v>
      </c>
      <c r="P77" s="305"/>
      <c r="R77" s="235"/>
      <c r="T77" s="254" t="s">
        <v>78</v>
      </c>
      <c r="V77" s="193"/>
      <c r="W77" s="204"/>
    </row>
    <row r="78" spans="1:31" s="10" customFormat="1" ht="16.2">
      <c r="A78" s="425">
        <v>2</v>
      </c>
      <c r="B78" s="477" t="s">
        <v>270</v>
      </c>
      <c r="C78" s="355" t="s">
        <v>186</v>
      </c>
      <c r="D78" s="449" t="s">
        <v>414</v>
      </c>
      <c r="E78" s="437" t="s">
        <v>402</v>
      </c>
      <c r="F78" s="478">
        <v>300</v>
      </c>
      <c r="G78" s="400">
        <v>285</v>
      </c>
      <c r="H78" s="400">
        <v>285</v>
      </c>
      <c r="I78" s="400"/>
      <c r="J78" s="400"/>
      <c r="K78" s="402">
        <v>254</v>
      </c>
      <c r="L78" s="402">
        <f t="shared" si="33"/>
        <v>0</v>
      </c>
      <c r="M78" s="402"/>
      <c r="N78" s="402"/>
      <c r="O78" s="456" t="s">
        <v>449</v>
      </c>
      <c r="P78" s="305"/>
      <c r="R78" s="235"/>
      <c r="T78" s="254" t="s">
        <v>78</v>
      </c>
      <c r="V78" s="193"/>
      <c r="W78" s="204"/>
    </row>
    <row r="79" spans="1:31" s="10" customFormat="1" ht="16.2">
      <c r="A79" s="425">
        <v>3</v>
      </c>
      <c r="B79" s="473" t="s">
        <v>271</v>
      </c>
      <c r="C79" s="355" t="s">
        <v>186</v>
      </c>
      <c r="D79" s="449" t="s">
        <v>414</v>
      </c>
      <c r="E79" s="437" t="s">
        <v>403</v>
      </c>
      <c r="F79" s="478">
        <v>300</v>
      </c>
      <c r="G79" s="400">
        <v>285</v>
      </c>
      <c r="H79" s="400">
        <v>285</v>
      </c>
      <c r="I79" s="400"/>
      <c r="J79" s="400"/>
      <c r="K79" s="402">
        <v>254</v>
      </c>
      <c r="L79" s="402">
        <f t="shared" si="33"/>
        <v>0</v>
      </c>
      <c r="M79" s="402"/>
      <c r="N79" s="402"/>
      <c r="O79" s="456" t="s">
        <v>449</v>
      </c>
      <c r="P79" s="305"/>
      <c r="R79" s="235"/>
      <c r="T79" s="254" t="s">
        <v>78</v>
      </c>
      <c r="V79" s="193"/>
      <c r="W79" s="204"/>
    </row>
    <row r="80" spans="1:31" s="10" customFormat="1" ht="16.2">
      <c r="A80" s="425">
        <v>4</v>
      </c>
      <c r="B80" s="473" t="s">
        <v>272</v>
      </c>
      <c r="C80" s="355" t="s">
        <v>239</v>
      </c>
      <c r="D80" s="449" t="s">
        <v>414</v>
      </c>
      <c r="E80" s="437" t="s">
        <v>404</v>
      </c>
      <c r="F80" s="478">
        <v>300</v>
      </c>
      <c r="G80" s="400">
        <v>285</v>
      </c>
      <c r="H80" s="400">
        <v>285</v>
      </c>
      <c r="I80" s="400"/>
      <c r="J80" s="400"/>
      <c r="K80" s="402">
        <v>254</v>
      </c>
      <c r="L80" s="402">
        <f t="shared" si="33"/>
        <v>0</v>
      </c>
      <c r="M80" s="402"/>
      <c r="N80" s="402"/>
      <c r="O80" s="453" t="s">
        <v>461</v>
      </c>
      <c r="P80" s="305"/>
      <c r="R80" s="235"/>
      <c r="T80" s="254" t="s">
        <v>100</v>
      </c>
      <c r="V80" s="193"/>
      <c r="W80" s="204"/>
    </row>
    <row r="81" spans="1:30" s="10" customFormat="1" ht="16.2">
      <c r="A81" s="425">
        <v>5</v>
      </c>
      <c r="B81" s="477" t="s">
        <v>273</v>
      </c>
      <c r="C81" s="355" t="s">
        <v>239</v>
      </c>
      <c r="D81" s="449" t="s">
        <v>414</v>
      </c>
      <c r="E81" s="437" t="s">
        <v>405</v>
      </c>
      <c r="F81" s="478">
        <v>300</v>
      </c>
      <c r="G81" s="400">
        <v>285</v>
      </c>
      <c r="H81" s="400">
        <v>285</v>
      </c>
      <c r="I81" s="400"/>
      <c r="J81" s="400"/>
      <c r="K81" s="402">
        <v>254</v>
      </c>
      <c r="L81" s="402">
        <f t="shared" si="33"/>
        <v>0</v>
      </c>
      <c r="M81" s="402"/>
      <c r="N81" s="402"/>
      <c r="O81" s="456" t="s">
        <v>449</v>
      </c>
      <c r="P81" s="305"/>
      <c r="R81" s="235"/>
      <c r="T81" s="254" t="s">
        <v>100</v>
      </c>
      <c r="V81" s="193"/>
      <c r="W81" s="204"/>
    </row>
    <row r="82" spans="1:30" s="10" customFormat="1" ht="22.95" customHeight="1">
      <c r="A82" s="428"/>
      <c r="B82" s="414" t="s">
        <v>274</v>
      </c>
      <c r="C82" s="442"/>
      <c r="D82" s="446"/>
      <c r="E82" s="446"/>
      <c r="F82" s="435">
        <f t="shared" ref="F82:G82" si="34">+F83+F90</f>
        <v>35794</v>
      </c>
      <c r="G82" s="435">
        <f t="shared" si="34"/>
        <v>35694</v>
      </c>
      <c r="H82" s="435">
        <f t="shared" ref="H82:N82" si="35">+H83+H90</f>
        <v>35694</v>
      </c>
      <c r="I82" s="435">
        <f t="shared" si="35"/>
        <v>0</v>
      </c>
      <c r="J82" s="435">
        <f t="shared" si="35"/>
        <v>0</v>
      </c>
      <c r="K82" s="435">
        <f t="shared" si="35"/>
        <v>24234</v>
      </c>
      <c r="L82" s="435">
        <f t="shared" si="35"/>
        <v>2539.2599999999998</v>
      </c>
      <c r="M82" s="435">
        <f t="shared" si="35"/>
        <v>2037.0239999999999</v>
      </c>
      <c r="N82" s="435">
        <f t="shared" si="35"/>
        <v>502.23599999999999</v>
      </c>
      <c r="O82" s="462"/>
      <c r="P82" s="429"/>
      <c r="R82" s="235"/>
      <c r="T82" s="254"/>
      <c r="V82" s="193"/>
      <c r="W82" s="204"/>
      <c r="AD82" s="224" t="e">
        <f>#REF!/#REF!%</f>
        <v>#REF!</v>
      </c>
    </row>
    <row r="83" spans="1:30" ht="22.95" customHeight="1">
      <c r="A83" s="415" t="s">
        <v>19</v>
      </c>
      <c r="B83" s="398" t="s">
        <v>503</v>
      </c>
      <c r="C83" s="344"/>
      <c r="D83" s="344"/>
      <c r="E83" s="344"/>
      <c r="F83" s="411">
        <f t="shared" ref="F83:G83" si="36">SUM(F84:F89)</f>
        <v>23750</v>
      </c>
      <c r="G83" s="411">
        <f t="shared" si="36"/>
        <v>23650</v>
      </c>
      <c r="H83" s="411">
        <f t="shared" ref="H83:N83" si="37">SUM(H84:H89)</f>
        <v>23650</v>
      </c>
      <c r="I83" s="411">
        <f t="shared" si="37"/>
        <v>0</v>
      </c>
      <c r="J83" s="411">
        <f t="shared" si="37"/>
        <v>0</v>
      </c>
      <c r="K83" s="411">
        <f t="shared" si="37"/>
        <v>13511</v>
      </c>
      <c r="L83" s="411">
        <f t="shared" si="37"/>
        <v>1825.5819999999999</v>
      </c>
      <c r="M83" s="411">
        <f t="shared" si="37"/>
        <v>1825.5819999999999</v>
      </c>
      <c r="N83" s="411">
        <f t="shared" si="37"/>
        <v>0</v>
      </c>
      <c r="O83" s="455"/>
      <c r="P83" s="315"/>
      <c r="V83" s="190" t="e">
        <f>#REF!/#REF!*100</f>
        <v>#REF!</v>
      </c>
      <c r="W83" s="209" t="e">
        <f>#REF!/#REF!*100</f>
        <v>#REF!</v>
      </c>
      <c r="AD83" s="224" t="e">
        <f>#REF!/#REF!%</f>
        <v>#REF!</v>
      </c>
    </row>
    <row r="84" spans="1:30" ht="27.6">
      <c r="A84" s="425">
        <v>1</v>
      </c>
      <c r="B84" s="310" t="s">
        <v>275</v>
      </c>
      <c r="C84" s="349" t="s">
        <v>261</v>
      </c>
      <c r="D84" s="444" t="s">
        <v>196</v>
      </c>
      <c r="E84" s="450" t="s">
        <v>283</v>
      </c>
      <c r="F84" s="311">
        <v>5300</v>
      </c>
      <c r="G84" s="311">
        <v>5300</v>
      </c>
      <c r="H84" s="311">
        <v>5300</v>
      </c>
      <c r="I84" s="311"/>
      <c r="J84" s="311"/>
      <c r="K84" s="402">
        <v>2896</v>
      </c>
      <c r="L84" s="402">
        <f>M84+N84</f>
        <v>0</v>
      </c>
      <c r="M84" s="402"/>
      <c r="N84" s="402"/>
      <c r="O84" s="453" t="s">
        <v>448</v>
      </c>
      <c r="P84" s="315"/>
      <c r="T84" s="214" t="s">
        <v>435</v>
      </c>
      <c r="V84" s="194"/>
      <c r="W84" s="207"/>
    </row>
    <row r="85" spans="1:30" ht="27.6">
      <c r="A85" s="425">
        <v>2</v>
      </c>
      <c r="B85" s="310" t="s">
        <v>276</v>
      </c>
      <c r="C85" s="349" t="s">
        <v>281</v>
      </c>
      <c r="D85" s="444" t="s">
        <v>196</v>
      </c>
      <c r="E85" s="450" t="s">
        <v>284</v>
      </c>
      <c r="F85" s="311">
        <v>4000</v>
      </c>
      <c r="G85" s="311">
        <v>4000</v>
      </c>
      <c r="H85" s="311">
        <v>4000</v>
      </c>
      <c r="I85" s="311"/>
      <c r="J85" s="311"/>
      <c r="K85" s="402">
        <v>2488</v>
      </c>
      <c r="L85" s="402">
        <f t="shared" ref="L85:L98" si="38">M85+N85</f>
        <v>0</v>
      </c>
      <c r="M85" s="402"/>
      <c r="N85" s="402"/>
      <c r="O85" s="456" t="s">
        <v>449</v>
      </c>
      <c r="P85" s="315"/>
      <c r="T85" s="214" t="s">
        <v>435</v>
      </c>
      <c r="V85" s="194"/>
      <c r="W85" s="207"/>
    </row>
    <row r="86" spans="1:30" ht="27.6">
      <c r="A86" s="425">
        <v>3</v>
      </c>
      <c r="B86" s="310" t="s">
        <v>277</v>
      </c>
      <c r="C86" s="349" t="s">
        <v>281</v>
      </c>
      <c r="D86" s="444" t="s">
        <v>196</v>
      </c>
      <c r="E86" s="349" t="s">
        <v>285</v>
      </c>
      <c r="F86" s="516">
        <v>2200</v>
      </c>
      <c r="G86" s="311">
        <v>2100</v>
      </c>
      <c r="H86" s="311">
        <v>2100</v>
      </c>
      <c r="I86" s="311"/>
      <c r="J86" s="311"/>
      <c r="K86" s="402">
        <v>1306</v>
      </c>
      <c r="L86" s="402">
        <f t="shared" si="38"/>
        <v>0</v>
      </c>
      <c r="M86" s="402"/>
      <c r="N86" s="402"/>
      <c r="O86" s="453" t="s">
        <v>454</v>
      </c>
      <c r="P86" s="315"/>
      <c r="T86" s="254" t="s">
        <v>143</v>
      </c>
      <c r="V86" s="194"/>
      <c r="W86" s="207"/>
    </row>
    <row r="87" spans="1:30" ht="27.6">
      <c r="A87" s="425">
        <v>4</v>
      </c>
      <c r="B87" s="310" t="s">
        <v>278</v>
      </c>
      <c r="C87" s="349" t="s">
        <v>282</v>
      </c>
      <c r="D87" s="444" t="s">
        <v>196</v>
      </c>
      <c r="E87" s="450" t="s">
        <v>286</v>
      </c>
      <c r="F87" s="311">
        <v>1100</v>
      </c>
      <c r="G87" s="311">
        <v>1100</v>
      </c>
      <c r="H87" s="311">
        <v>1100</v>
      </c>
      <c r="I87" s="311"/>
      <c r="J87" s="311"/>
      <c r="K87" s="402">
        <v>684</v>
      </c>
      <c r="L87" s="402">
        <f t="shared" si="38"/>
        <v>564.15800000000002</v>
      </c>
      <c r="M87" s="402">
        <v>564.15800000000002</v>
      </c>
      <c r="N87" s="402"/>
      <c r="O87" s="453" t="s">
        <v>448</v>
      </c>
      <c r="P87" s="315"/>
      <c r="T87" s="214" t="s">
        <v>435</v>
      </c>
      <c r="V87" s="194"/>
      <c r="W87" s="207"/>
      <c r="AA87" s="212" t="e">
        <f>#REF!</f>
        <v>#REF!</v>
      </c>
      <c r="AB87" s="212" t="e">
        <f>#REF!</f>
        <v>#REF!</v>
      </c>
    </row>
    <row r="88" spans="1:30" ht="27.6">
      <c r="A88" s="425">
        <v>5</v>
      </c>
      <c r="B88" s="310" t="s">
        <v>279</v>
      </c>
      <c r="C88" s="349" t="s">
        <v>282</v>
      </c>
      <c r="D88" s="444" t="s">
        <v>196</v>
      </c>
      <c r="E88" s="349" t="s">
        <v>287</v>
      </c>
      <c r="F88" s="311">
        <v>5300</v>
      </c>
      <c r="G88" s="311">
        <v>5300</v>
      </c>
      <c r="H88" s="311">
        <v>5300</v>
      </c>
      <c r="I88" s="311"/>
      <c r="J88" s="311"/>
      <c r="K88" s="402">
        <v>3297</v>
      </c>
      <c r="L88" s="402">
        <f t="shared" si="38"/>
        <v>1261.424</v>
      </c>
      <c r="M88" s="402">
        <v>1261.424</v>
      </c>
      <c r="N88" s="402"/>
      <c r="O88" s="456" t="s">
        <v>449</v>
      </c>
      <c r="P88" s="315"/>
      <c r="T88" s="214" t="s">
        <v>435</v>
      </c>
      <c r="V88" s="194"/>
      <c r="W88" s="207"/>
    </row>
    <row r="89" spans="1:30">
      <c r="A89" s="425">
        <v>6</v>
      </c>
      <c r="B89" s="310" t="s">
        <v>280</v>
      </c>
      <c r="C89" s="349" t="s">
        <v>261</v>
      </c>
      <c r="D89" s="444" t="s">
        <v>196</v>
      </c>
      <c r="E89" s="349" t="s">
        <v>288</v>
      </c>
      <c r="F89" s="311">
        <v>5850</v>
      </c>
      <c r="G89" s="311">
        <v>5850</v>
      </c>
      <c r="H89" s="311">
        <v>5850</v>
      </c>
      <c r="I89" s="311"/>
      <c r="J89" s="311"/>
      <c r="K89" s="402">
        <v>2840</v>
      </c>
      <c r="L89" s="402">
        <f t="shared" si="38"/>
        <v>0</v>
      </c>
      <c r="M89" s="402"/>
      <c r="N89" s="402"/>
      <c r="O89" s="456" t="s">
        <v>449</v>
      </c>
      <c r="P89" s="315"/>
      <c r="T89" s="214" t="s">
        <v>435</v>
      </c>
      <c r="V89" s="194"/>
      <c r="W89" s="207"/>
    </row>
    <row r="90" spans="1:30" ht="24.6" customHeight="1">
      <c r="A90" s="415" t="s">
        <v>20</v>
      </c>
      <c r="B90" s="398" t="s">
        <v>64</v>
      </c>
      <c r="C90" s="344"/>
      <c r="D90" s="344"/>
      <c r="E90" s="344"/>
      <c r="F90" s="411">
        <f t="shared" ref="F90:N90" si="39">SUM(F91:F98)</f>
        <v>12044</v>
      </c>
      <c r="G90" s="411">
        <f t="shared" si="39"/>
        <v>12044</v>
      </c>
      <c r="H90" s="411">
        <f t="shared" si="39"/>
        <v>12044</v>
      </c>
      <c r="I90" s="411">
        <f t="shared" si="39"/>
        <v>0</v>
      </c>
      <c r="J90" s="411">
        <f t="shared" si="39"/>
        <v>0</v>
      </c>
      <c r="K90" s="411">
        <f t="shared" si="39"/>
        <v>10723</v>
      </c>
      <c r="L90" s="411">
        <f t="shared" si="39"/>
        <v>713.678</v>
      </c>
      <c r="M90" s="411">
        <f t="shared" si="39"/>
        <v>211.44200000000001</v>
      </c>
      <c r="N90" s="411">
        <f t="shared" si="39"/>
        <v>502.23599999999999</v>
      </c>
      <c r="O90" s="455"/>
      <c r="P90" s="315"/>
      <c r="V90" s="194"/>
      <c r="W90" s="207"/>
    </row>
    <row r="91" spans="1:30" ht="27.6">
      <c r="A91" s="425">
        <v>1</v>
      </c>
      <c r="B91" s="422" t="s">
        <v>289</v>
      </c>
      <c r="C91" s="349" t="s">
        <v>183</v>
      </c>
      <c r="D91" s="451" t="s">
        <v>414</v>
      </c>
      <c r="E91" s="437" t="s">
        <v>406</v>
      </c>
      <c r="F91" s="479">
        <v>1615</v>
      </c>
      <c r="G91" s="479">
        <v>1615</v>
      </c>
      <c r="H91" s="479">
        <v>1615</v>
      </c>
      <c r="I91" s="479"/>
      <c r="J91" s="479"/>
      <c r="K91" s="402">
        <v>1438</v>
      </c>
      <c r="L91" s="402">
        <f t="shared" si="38"/>
        <v>0</v>
      </c>
      <c r="M91" s="402"/>
      <c r="N91" s="402"/>
      <c r="O91" s="453" t="s">
        <v>459</v>
      </c>
      <c r="P91" s="315"/>
      <c r="T91" s="254" t="s">
        <v>99</v>
      </c>
      <c r="V91" s="194"/>
      <c r="W91" s="207"/>
    </row>
    <row r="92" spans="1:30">
      <c r="A92" s="425">
        <v>2</v>
      </c>
      <c r="B92" s="422" t="s">
        <v>290</v>
      </c>
      <c r="C92" s="349" t="s">
        <v>213</v>
      </c>
      <c r="D92" s="451" t="s">
        <v>414</v>
      </c>
      <c r="E92" s="437" t="s">
        <v>407</v>
      </c>
      <c r="F92" s="479">
        <v>1425</v>
      </c>
      <c r="G92" s="479">
        <v>1425</v>
      </c>
      <c r="H92" s="479">
        <v>1425</v>
      </c>
      <c r="I92" s="479"/>
      <c r="J92" s="479"/>
      <c r="K92" s="402">
        <v>1269</v>
      </c>
      <c r="L92" s="402">
        <f t="shared" si="38"/>
        <v>0</v>
      </c>
      <c r="M92" s="402"/>
      <c r="N92" s="402"/>
      <c r="O92" s="453" t="s">
        <v>456</v>
      </c>
      <c r="P92" s="315"/>
      <c r="T92" s="254" t="s">
        <v>190</v>
      </c>
      <c r="V92" s="194"/>
      <c r="W92" s="207"/>
    </row>
    <row r="93" spans="1:30" ht="24">
      <c r="A93" s="425">
        <v>3</v>
      </c>
      <c r="B93" s="422" t="s">
        <v>291</v>
      </c>
      <c r="C93" s="349" t="s">
        <v>223</v>
      </c>
      <c r="D93" s="451" t="s">
        <v>414</v>
      </c>
      <c r="E93" s="437" t="s">
        <v>408</v>
      </c>
      <c r="F93" s="479">
        <v>880</v>
      </c>
      <c r="G93" s="479">
        <v>880</v>
      </c>
      <c r="H93" s="479">
        <v>880</v>
      </c>
      <c r="I93" s="479"/>
      <c r="J93" s="479"/>
      <c r="K93" s="402">
        <v>783</v>
      </c>
      <c r="L93" s="402">
        <f t="shared" si="38"/>
        <v>278.5</v>
      </c>
      <c r="M93" s="402">
        <v>58.5</v>
      </c>
      <c r="N93" s="402">
        <v>220</v>
      </c>
      <c r="O93" s="453" t="s">
        <v>448</v>
      </c>
      <c r="P93" s="315"/>
      <c r="T93" s="254" t="s">
        <v>143</v>
      </c>
      <c r="V93" s="194"/>
      <c r="W93" s="207"/>
    </row>
    <row r="94" spans="1:30" ht="24">
      <c r="A94" s="425">
        <v>4</v>
      </c>
      <c r="B94" s="422" t="s">
        <v>292</v>
      </c>
      <c r="C94" s="349" t="s">
        <v>183</v>
      </c>
      <c r="D94" s="451" t="s">
        <v>414</v>
      </c>
      <c r="E94" s="437" t="s">
        <v>409</v>
      </c>
      <c r="F94" s="479">
        <v>824</v>
      </c>
      <c r="G94" s="479">
        <v>824</v>
      </c>
      <c r="H94" s="479">
        <v>824</v>
      </c>
      <c r="I94" s="479"/>
      <c r="J94" s="479"/>
      <c r="K94" s="402">
        <v>734</v>
      </c>
      <c r="L94" s="402">
        <f t="shared" si="38"/>
        <v>40</v>
      </c>
      <c r="M94" s="402">
        <v>40</v>
      </c>
      <c r="N94" s="402"/>
      <c r="O94" s="453" t="s">
        <v>448</v>
      </c>
      <c r="P94" s="315"/>
      <c r="T94" s="254" t="s">
        <v>99</v>
      </c>
      <c r="V94" s="194"/>
      <c r="W94" s="207"/>
    </row>
    <row r="95" spans="1:30" ht="55.2">
      <c r="A95" s="425">
        <v>5</v>
      </c>
      <c r="B95" s="422" t="s">
        <v>293</v>
      </c>
      <c r="C95" s="349" t="s">
        <v>225</v>
      </c>
      <c r="D95" s="451" t="s">
        <v>414</v>
      </c>
      <c r="E95" s="437" t="s">
        <v>410</v>
      </c>
      <c r="F95" s="479">
        <v>2700</v>
      </c>
      <c r="G95" s="479">
        <v>2700</v>
      </c>
      <c r="H95" s="479">
        <v>2700</v>
      </c>
      <c r="I95" s="479"/>
      <c r="J95" s="479"/>
      <c r="K95" s="402">
        <v>2404</v>
      </c>
      <c r="L95" s="402">
        <f t="shared" si="38"/>
        <v>112.94199999999999</v>
      </c>
      <c r="M95" s="402">
        <v>112.94199999999999</v>
      </c>
      <c r="N95" s="402"/>
      <c r="O95" s="453" t="s">
        <v>448</v>
      </c>
      <c r="P95" s="315"/>
      <c r="T95" s="214" t="s">
        <v>435</v>
      </c>
      <c r="V95" s="194"/>
      <c r="W95" s="207"/>
    </row>
    <row r="96" spans="1:30" ht="27.6">
      <c r="A96" s="425">
        <v>6</v>
      </c>
      <c r="B96" s="480" t="s">
        <v>294</v>
      </c>
      <c r="C96" s="451" t="s">
        <v>183</v>
      </c>
      <c r="D96" s="451" t="s">
        <v>414</v>
      </c>
      <c r="E96" s="437" t="s">
        <v>411</v>
      </c>
      <c r="F96" s="481">
        <v>1500</v>
      </c>
      <c r="G96" s="481">
        <v>1500</v>
      </c>
      <c r="H96" s="481">
        <v>1500</v>
      </c>
      <c r="I96" s="481"/>
      <c r="J96" s="481"/>
      <c r="K96" s="402">
        <v>1335</v>
      </c>
      <c r="L96" s="402">
        <f t="shared" si="38"/>
        <v>0</v>
      </c>
      <c r="M96" s="402"/>
      <c r="N96" s="402"/>
      <c r="O96" s="453" t="s">
        <v>459</v>
      </c>
      <c r="P96" s="315"/>
      <c r="T96" s="254" t="s">
        <v>99</v>
      </c>
      <c r="V96" s="194"/>
      <c r="W96" s="207"/>
    </row>
    <row r="97" spans="1:23" ht="27.6">
      <c r="A97" s="425">
        <v>7</v>
      </c>
      <c r="B97" s="480" t="s">
        <v>295</v>
      </c>
      <c r="C97" s="451" t="s">
        <v>223</v>
      </c>
      <c r="D97" s="451" t="s">
        <v>414</v>
      </c>
      <c r="E97" s="437" t="s">
        <v>412</v>
      </c>
      <c r="F97" s="481">
        <v>2100</v>
      </c>
      <c r="G97" s="481">
        <v>2100</v>
      </c>
      <c r="H97" s="481">
        <v>2100</v>
      </c>
      <c r="I97" s="481"/>
      <c r="J97" s="481"/>
      <c r="K97" s="402">
        <v>1870</v>
      </c>
      <c r="L97" s="402">
        <f t="shared" si="38"/>
        <v>0</v>
      </c>
      <c r="M97" s="402"/>
      <c r="N97" s="402"/>
      <c r="O97" s="453" t="s">
        <v>454</v>
      </c>
      <c r="P97" s="315"/>
      <c r="T97" s="254" t="s">
        <v>143</v>
      </c>
      <c r="V97" s="194"/>
      <c r="W97" s="207"/>
    </row>
    <row r="98" spans="1:23" ht="27.6">
      <c r="A98" s="501">
        <v>8</v>
      </c>
      <c r="B98" s="502" t="s">
        <v>296</v>
      </c>
      <c r="C98" s="503" t="s">
        <v>223</v>
      </c>
      <c r="D98" s="503" t="s">
        <v>414</v>
      </c>
      <c r="E98" s="504" t="s">
        <v>413</v>
      </c>
      <c r="F98" s="505">
        <v>1000</v>
      </c>
      <c r="G98" s="505">
        <v>1000</v>
      </c>
      <c r="H98" s="505">
        <v>1000</v>
      </c>
      <c r="I98" s="505"/>
      <c r="J98" s="505"/>
      <c r="K98" s="506">
        <v>890</v>
      </c>
      <c r="L98" s="402">
        <f t="shared" si="38"/>
        <v>282.23599999999999</v>
      </c>
      <c r="M98" s="506"/>
      <c r="N98" s="506">
        <v>282.23599999999999</v>
      </c>
      <c r="O98" s="507" t="s">
        <v>454</v>
      </c>
      <c r="P98" s="436"/>
      <c r="T98" s="254" t="s">
        <v>143</v>
      </c>
      <c r="V98" s="194"/>
      <c r="W98" s="207"/>
    </row>
    <row r="99" spans="1:23" hidden="1">
      <c r="A99" s="496"/>
      <c r="B99" s="497"/>
      <c r="C99" s="498"/>
      <c r="D99" s="498"/>
      <c r="E99" s="498"/>
      <c r="F99" s="499"/>
      <c r="G99" s="499"/>
      <c r="H99" s="499"/>
      <c r="I99" s="499"/>
      <c r="J99" s="499"/>
      <c r="K99" s="500"/>
      <c r="L99" s="500"/>
      <c r="M99" s="500"/>
      <c r="N99" s="500"/>
      <c r="O99" s="500"/>
      <c r="P99" s="499"/>
      <c r="V99" s="194"/>
      <c r="W99" s="207"/>
    </row>
    <row r="100" spans="1:23" ht="16.2">
      <c r="A100" s="259"/>
      <c r="B100" s="259"/>
      <c r="C100" s="259"/>
      <c r="D100" s="259"/>
      <c r="E100" s="259"/>
      <c r="F100" s="259"/>
      <c r="G100" s="259"/>
      <c r="H100" s="259"/>
      <c r="I100" s="259"/>
      <c r="J100" s="259"/>
      <c r="K100" s="259"/>
      <c r="L100" s="259"/>
      <c r="M100" s="259"/>
      <c r="N100" s="259"/>
      <c r="O100" s="259"/>
      <c r="P100" s="259"/>
    </row>
    <row r="101" spans="1:23" ht="16.2">
      <c r="A101" s="260"/>
      <c r="B101" s="260"/>
      <c r="C101" s="260"/>
      <c r="D101" s="260"/>
      <c r="E101" s="260"/>
      <c r="F101" s="260"/>
      <c r="G101" s="260"/>
      <c r="H101" s="260"/>
      <c r="I101" s="260"/>
      <c r="J101" s="260"/>
      <c r="K101" s="260"/>
      <c r="L101" s="260"/>
      <c r="M101" s="260"/>
      <c r="N101" s="260"/>
      <c r="O101" s="260"/>
      <c r="P101" s="260"/>
    </row>
    <row r="102" spans="1:23" ht="17.25" hidden="1" customHeight="1">
      <c r="A102" s="17">
        <v>1</v>
      </c>
      <c r="B102" s="250" t="s">
        <v>435</v>
      </c>
      <c r="C102" s="249"/>
      <c r="D102" s="249"/>
      <c r="E102" s="249"/>
      <c r="F102" s="249"/>
      <c r="G102" s="249"/>
      <c r="H102" s="470"/>
      <c r="I102" s="520"/>
      <c r="J102" s="520"/>
      <c r="K102" s="467">
        <f t="shared" ref="K102:K119" si="40">SUMIF($T$13:$T$99,B102,$K$13:$K$99)</f>
        <v>101750</v>
      </c>
      <c r="L102" s="258"/>
      <c r="M102" s="258"/>
      <c r="N102" s="258"/>
      <c r="O102" s="258"/>
      <c r="P102" s="249"/>
    </row>
    <row r="103" spans="1:23" hidden="1">
      <c r="A103" s="17">
        <v>2</v>
      </c>
      <c r="B103" s="257" t="s">
        <v>438</v>
      </c>
      <c r="K103" s="467">
        <f t="shared" si="40"/>
        <v>0</v>
      </c>
      <c r="L103" s="258"/>
      <c r="M103" s="258"/>
      <c r="N103" s="258"/>
      <c r="O103" s="258"/>
    </row>
    <row r="104" spans="1:23" hidden="1">
      <c r="A104" s="17">
        <v>3</v>
      </c>
      <c r="B104" s="257" t="s">
        <v>190</v>
      </c>
      <c r="K104" s="467">
        <f t="shared" si="40"/>
        <v>1833</v>
      </c>
      <c r="L104" s="258"/>
      <c r="M104" s="258"/>
      <c r="N104" s="258"/>
      <c r="O104" s="258"/>
    </row>
    <row r="105" spans="1:23" hidden="1">
      <c r="A105" s="17">
        <v>4</v>
      </c>
      <c r="B105" s="257" t="s">
        <v>99</v>
      </c>
      <c r="G105" s="184"/>
      <c r="H105" s="184"/>
      <c r="I105" s="184"/>
      <c r="J105" s="184"/>
      <c r="K105" s="467">
        <f t="shared" si="40"/>
        <v>5644</v>
      </c>
      <c r="L105" s="258"/>
      <c r="M105" s="258"/>
      <c r="N105" s="258"/>
      <c r="O105" s="258"/>
    </row>
    <row r="106" spans="1:23" hidden="1">
      <c r="A106" s="17">
        <v>5</v>
      </c>
      <c r="B106" s="257" t="s">
        <v>101</v>
      </c>
      <c r="K106" s="467">
        <f t="shared" si="40"/>
        <v>1745</v>
      </c>
      <c r="L106" s="258"/>
      <c r="M106" s="258"/>
      <c r="N106" s="258"/>
      <c r="O106" s="258"/>
    </row>
    <row r="107" spans="1:23" hidden="1">
      <c r="A107" s="17">
        <v>6</v>
      </c>
      <c r="B107" s="257" t="s">
        <v>143</v>
      </c>
      <c r="K107" s="467">
        <f t="shared" si="40"/>
        <v>5635</v>
      </c>
      <c r="L107" s="258"/>
      <c r="M107" s="258"/>
      <c r="N107" s="258"/>
      <c r="O107" s="258"/>
    </row>
    <row r="108" spans="1:23" hidden="1">
      <c r="A108" s="17">
        <v>7</v>
      </c>
      <c r="B108" s="257" t="s">
        <v>78</v>
      </c>
      <c r="K108" s="467">
        <f t="shared" si="40"/>
        <v>762</v>
      </c>
      <c r="L108" s="258"/>
      <c r="M108" s="258"/>
      <c r="N108" s="258"/>
      <c r="O108" s="258"/>
    </row>
    <row r="109" spans="1:23" hidden="1">
      <c r="A109" s="17">
        <v>8</v>
      </c>
      <c r="B109" s="257" t="s">
        <v>125</v>
      </c>
      <c r="K109" s="467">
        <f t="shared" si="40"/>
        <v>3077</v>
      </c>
      <c r="L109" s="258"/>
      <c r="M109" s="258"/>
      <c r="N109" s="258"/>
      <c r="O109" s="258"/>
    </row>
    <row r="110" spans="1:23" hidden="1">
      <c r="A110" s="17">
        <v>9</v>
      </c>
      <c r="B110" s="257" t="s">
        <v>87</v>
      </c>
      <c r="K110" s="467">
        <f t="shared" si="40"/>
        <v>321</v>
      </c>
      <c r="L110" s="258"/>
      <c r="M110" s="258"/>
      <c r="N110" s="258"/>
      <c r="O110" s="258"/>
    </row>
    <row r="111" spans="1:23" hidden="1">
      <c r="A111" s="17">
        <v>10</v>
      </c>
      <c r="B111" s="257" t="s">
        <v>100</v>
      </c>
      <c r="K111" s="467">
        <f t="shared" si="40"/>
        <v>508</v>
      </c>
      <c r="L111" s="258"/>
      <c r="M111" s="258"/>
      <c r="N111" s="258"/>
      <c r="O111" s="258"/>
    </row>
    <row r="112" spans="1:23" hidden="1">
      <c r="A112" s="17">
        <v>11</v>
      </c>
      <c r="B112" s="257" t="s">
        <v>237</v>
      </c>
      <c r="K112" s="467">
        <f t="shared" si="40"/>
        <v>0</v>
      </c>
      <c r="L112" s="258"/>
      <c r="M112" s="258"/>
      <c r="N112" s="258"/>
      <c r="O112" s="258"/>
    </row>
    <row r="113" spans="1:15" hidden="1">
      <c r="A113" s="17">
        <v>12</v>
      </c>
      <c r="B113" s="257" t="s">
        <v>126</v>
      </c>
      <c r="K113" s="467">
        <f t="shared" si="40"/>
        <v>0</v>
      </c>
      <c r="L113" s="258"/>
      <c r="M113" s="258"/>
      <c r="N113" s="258"/>
      <c r="O113" s="258"/>
    </row>
    <row r="114" spans="1:15" hidden="1">
      <c r="A114" s="17">
        <v>13</v>
      </c>
      <c r="B114" s="257" t="s">
        <v>208</v>
      </c>
      <c r="K114" s="467">
        <f t="shared" si="40"/>
        <v>0</v>
      </c>
      <c r="L114" s="258"/>
      <c r="M114" s="258"/>
      <c r="N114" s="258"/>
      <c r="O114" s="258"/>
    </row>
    <row r="115" spans="1:15" hidden="1">
      <c r="A115" s="17">
        <v>14</v>
      </c>
      <c r="B115" s="257" t="s">
        <v>98</v>
      </c>
      <c r="K115" s="467">
        <f t="shared" si="40"/>
        <v>0</v>
      </c>
      <c r="L115" s="258"/>
      <c r="M115" s="258"/>
      <c r="N115" s="258"/>
      <c r="O115" s="258"/>
    </row>
    <row r="116" spans="1:15" hidden="1">
      <c r="A116" s="17">
        <v>15</v>
      </c>
      <c r="B116" s="257" t="s">
        <v>127</v>
      </c>
      <c r="K116" s="467">
        <f t="shared" si="40"/>
        <v>1043</v>
      </c>
      <c r="L116" s="258"/>
      <c r="M116" s="258"/>
      <c r="N116" s="258"/>
      <c r="O116" s="258"/>
    </row>
    <row r="117" spans="1:15" hidden="1">
      <c r="A117" s="17">
        <v>16</v>
      </c>
      <c r="B117" s="257" t="s">
        <v>439</v>
      </c>
      <c r="K117" s="467">
        <f t="shared" si="40"/>
        <v>2466</v>
      </c>
      <c r="L117" s="258"/>
      <c r="M117" s="258"/>
      <c r="N117" s="258"/>
      <c r="O117" s="258"/>
    </row>
    <row r="118" spans="1:15" hidden="1">
      <c r="A118" s="17">
        <v>17</v>
      </c>
      <c r="B118" s="257" t="s">
        <v>437</v>
      </c>
      <c r="K118" s="467">
        <f t="shared" si="40"/>
        <v>4451</v>
      </c>
      <c r="L118" s="258"/>
      <c r="M118" s="258"/>
      <c r="N118" s="258"/>
      <c r="O118" s="258"/>
    </row>
    <row r="119" spans="1:15" hidden="1">
      <c r="A119" s="17">
        <v>18</v>
      </c>
      <c r="B119" s="257" t="s">
        <v>440</v>
      </c>
      <c r="K119" s="467">
        <f t="shared" si="40"/>
        <v>0</v>
      </c>
      <c r="L119" s="258"/>
      <c r="M119" s="258"/>
      <c r="N119" s="258"/>
      <c r="O119" s="258"/>
    </row>
    <row r="120" spans="1:15" hidden="1">
      <c r="K120" s="266">
        <f>SUM(K102:K119)</f>
        <v>129235</v>
      </c>
      <c r="L120" s="266"/>
      <c r="M120" s="266"/>
      <c r="N120" s="266"/>
      <c r="O120" s="266"/>
    </row>
    <row r="121" spans="1:15" hidden="1">
      <c r="K121" s="258"/>
      <c r="L121" s="258"/>
      <c r="M121" s="258"/>
      <c r="N121" s="258"/>
      <c r="O121" s="258"/>
    </row>
    <row r="122" spans="1:15" hidden="1">
      <c r="K122" s="258"/>
      <c r="L122" s="258"/>
      <c r="M122" s="258"/>
      <c r="N122" s="258"/>
      <c r="O122" s="258"/>
    </row>
    <row r="123" spans="1:15" hidden="1">
      <c r="K123" s="258"/>
      <c r="L123" s="258"/>
      <c r="M123" s="258"/>
      <c r="N123" s="258"/>
      <c r="O123" s="258"/>
    </row>
    <row r="124" spans="1:15" hidden="1">
      <c r="K124" s="258"/>
      <c r="L124" s="258"/>
      <c r="M124" s="258"/>
      <c r="N124" s="258"/>
      <c r="O124" s="258"/>
    </row>
    <row r="125" spans="1:15" hidden="1">
      <c r="K125" s="258"/>
      <c r="L125" s="258"/>
      <c r="M125" s="258"/>
      <c r="N125" s="258"/>
      <c r="O125" s="258"/>
    </row>
    <row r="126" spans="1:15" hidden="1">
      <c r="K126" s="468"/>
      <c r="L126" s="468"/>
      <c r="M126" s="468"/>
      <c r="N126" s="468"/>
      <c r="O126" s="218"/>
    </row>
    <row r="127" spans="1:15" hidden="1">
      <c r="K127" s="468"/>
      <c r="L127" s="468"/>
      <c r="M127" s="468"/>
      <c r="N127" s="468"/>
      <c r="O127" s="218"/>
    </row>
    <row r="128" spans="1:15" hidden="1">
      <c r="K128" s="468"/>
      <c r="L128" s="468"/>
      <c r="M128" s="468"/>
      <c r="N128" s="468"/>
      <c r="O128" s="218"/>
    </row>
    <row r="129" spans="11:15">
      <c r="K129" s="468"/>
      <c r="L129" s="468"/>
      <c r="M129" s="468"/>
      <c r="N129" s="468"/>
      <c r="O129" s="218"/>
    </row>
    <row r="130" spans="11:15">
      <c r="K130" s="218"/>
      <c r="L130" s="218"/>
      <c r="M130" s="218"/>
      <c r="N130" s="218"/>
      <c r="O130" s="218"/>
    </row>
    <row r="131" spans="11:15">
      <c r="K131" s="218"/>
      <c r="L131" s="218"/>
      <c r="M131" s="218"/>
      <c r="N131" s="218"/>
      <c r="O131" s="218"/>
    </row>
    <row r="132" spans="11:15">
      <c r="K132" s="218"/>
      <c r="L132" s="218"/>
      <c r="M132" s="218"/>
      <c r="N132" s="218"/>
      <c r="O132" s="218"/>
    </row>
    <row r="133" spans="11:15">
      <c r="K133" s="218"/>
      <c r="L133" s="218"/>
      <c r="M133" s="218"/>
      <c r="N133" s="218"/>
      <c r="O133" s="218"/>
    </row>
    <row r="134" spans="11:15">
      <c r="K134" s="218"/>
      <c r="L134" s="218"/>
      <c r="M134" s="218"/>
      <c r="N134" s="218"/>
      <c r="O134" s="218"/>
    </row>
    <row r="135" spans="11:15">
      <c r="K135" s="218"/>
      <c r="L135" s="218"/>
      <c r="M135" s="218"/>
      <c r="N135" s="218"/>
      <c r="O135" s="218"/>
    </row>
    <row r="136" spans="11:15">
      <c r="K136" s="218"/>
      <c r="L136" s="218"/>
      <c r="M136" s="218"/>
      <c r="N136" s="218"/>
      <c r="O136" s="218"/>
    </row>
    <row r="137" spans="11:15">
      <c r="K137" s="218"/>
      <c r="L137" s="218"/>
      <c r="M137" s="218"/>
      <c r="N137" s="218"/>
      <c r="O137" s="218"/>
    </row>
    <row r="138" spans="11:15">
      <c r="K138" s="218"/>
      <c r="L138" s="218"/>
      <c r="M138" s="218"/>
      <c r="N138" s="218"/>
      <c r="O138" s="218"/>
    </row>
    <row r="139" spans="11:15">
      <c r="K139" s="218"/>
      <c r="L139" s="218"/>
      <c r="M139" s="218"/>
      <c r="N139" s="218"/>
      <c r="O139" s="218"/>
    </row>
    <row r="140" spans="11:15">
      <c r="K140" s="218"/>
      <c r="L140" s="218"/>
      <c r="M140" s="218"/>
      <c r="N140" s="218"/>
      <c r="O140" s="218"/>
    </row>
    <row r="141" spans="11:15">
      <c r="K141" s="218"/>
      <c r="L141" s="218"/>
      <c r="M141" s="218"/>
      <c r="N141" s="218"/>
      <c r="O141" s="218"/>
    </row>
    <row r="142" spans="11:15">
      <c r="K142" s="218"/>
      <c r="L142" s="218"/>
      <c r="M142" s="218"/>
      <c r="N142" s="218"/>
      <c r="O142" s="218"/>
    </row>
    <row r="143" spans="11:15">
      <c r="K143" s="218"/>
      <c r="L143" s="218"/>
      <c r="M143" s="218"/>
      <c r="N143" s="218"/>
      <c r="O143" s="218"/>
    </row>
    <row r="144" spans="11:15">
      <c r="K144" s="218"/>
      <c r="L144" s="218"/>
      <c r="M144" s="218"/>
      <c r="N144" s="218"/>
      <c r="O144" s="218"/>
    </row>
    <row r="145" spans="11:15">
      <c r="K145" s="218"/>
      <c r="L145" s="218"/>
      <c r="M145" s="218"/>
      <c r="N145" s="218"/>
      <c r="O145" s="218"/>
    </row>
    <row r="146" spans="11:15">
      <c r="K146" s="218"/>
      <c r="L146" s="218"/>
      <c r="M146" s="218"/>
      <c r="N146" s="218"/>
      <c r="O146" s="218"/>
    </row>
    <row r="147" spans="11:15">
      <c r="K147" s="218"/>
      <c r="L147" s="218"/>
      <c r="M147" s="218"/>
      <c r="N147" s="218"/>
      <c r="O147" s="218"/>
    </row>
    <row r="148" spans="11:15">
      <c r="K148" s="218"/>
      <c r="L148" s="218"/>
      <c r="M148" s="218"/>
      <c r="N148" s="218"/>
      <c r="O148" s="218"/>
    </row>
    <row r="149" spans="11:15">
      <c r="K149" s="218"/>
      <c r="L149" s="218"/>
      <c r="M149" s="218"/>
      <c r="N149" s="218"/>
      <c r="O149" s="218"/>
    </row>
    <row r="150" spans="11:15">
      <c r="K150" s="218"/>
      <c r="L150" s="218"/>
      <c r="M150" s="218"/>
      <c r="N150" s="218"/>
      <c r="O150" s="218"/>
    </row>
    <row r="151" spans="11:15">
      <c r="K151" s="218"/>
      <c r="L151" s="218"/>
      <c r="M151" s="218"/>
      <c r="N151" s="218"/>
      <c r="O151" s="218"/>
    </row>
    <row r="152" spans="11:15">
      <c r="K152" s="218"/>
      <c r="L152" s="218"/>
      <c r="M152" s="218"/>
      <c r="N152" s="218"/>
      <c r="O152" s="218"/>
    </row>
    <row r="153" spans="11:15">
      <c r="K153" s="218"/>
      <c r="L153" s="218"/>
      <c r="M153" s="218"/>
      <c r="N153" s="218"/>
      <c r="O153" s="218"/>
    </row>
    <row r="154" spans="11:15">
      <c r="K154" s="218"/>
      <c r="L154" s="218"/>
      <c r="M154" s="218"/>
      <c r="N154" s="218"/>
      <c r="O154" s="218"/>
    </row>
    <row r="155" spans="11:15">
      <c r="K155" s="218"/>
      <c r="L155" s="218"/>
      <c r="M155" s="218"/>
      <c r="N155" s="218"/>
      <c r="O155" s="218"/>
    </row>
    <row r="156" spans="11:15">
      <c r="K156" s="218"/>
      <c r="L156" s="218"/>
      <c r="M156" s="218"/>
      <c r="N156" s="218"/>
      <c r="O156" s="218"/>
    </row>
    <row r="157" spans="11:15">
      <c r="K157" s="218"/>
      <c r="L157" s="218"/>
      <c r="M157" s="218"/>
      <c r="N157" s="218"/>
      <c r="O157" s="218"/>
    </row>
    <row r="158" spans="11:15">
      <c r="K158" s="218"/>
      <c r="L158" s="218"/>
      <c r="M158" s="218"/>
      <c r="N158" s="218"/>
      <c r="O158" s="218"/>
    </row>
    <row r="159" spans="11:15">
      <c r="K159" s="218"/>
      <c r="L159" s="218"/>
      <c r="M159" s="218"/>
      <c r="N159" s="218"/>
      <c r="O159" s="218"/>
    </row>
    <row r="160" spans="11:15">
      <c r="K160" s="218"/>
      <c r="L160" s="218"/>
      <c r="M160" s="218"/>
      <c r="N160" s="218"/>
      <c r="O160" s="218"/>
    </row>
    <row r="161" spans="11:15">
      <c r="K161" s="218"/>
      <c r="L161" s="218"/>
      <c r="M161" s="218"/>
      <c r="N161" s="218"/>
      <c r="O161" s="218"/>
    </row>
    <row r="162" spans="11:15">
      <c r="K162" s="218"/>
      <c r="L162" s="218"/>
      <c r="M162" s="218"/>
      <c r="N162" s="218"/>
      <c r="O162" s="218"/>
    </row>
    <row r="163" spans="11:15">
      <c r="K163" s="218"/>
      <c r="L163" s="218"/>
      <c r="M163" s="218"/>
      <c r="N163" s="218"/>
      <c r="O163" s="218"/>
    </row>
    <row r="164" spans="11:15">
      <c r="K164" s="218"/>
      <c r="L164" s="218"/>
      <c r="M164" s="218"/>
      <c r="N164" s="218"/>
      <c r="O164" s="218"/>
    </row>
    <row r="165" spans="11:15">
      <c r="K165" s="218"/>
      <c r="L165" s="218"/>
      <c r="M165" s="218"/>
      <c r="N165" s="218"/>
      <c r="O165" s="218"/>
    </row>
    <row r="166" spans="11:15">
      <c r="K166" s="218"/>
      <c r="L166" s="218"/>
      <c r="M166" s="218"/>
      <c r="N166" s="218"/>
      <c r="O166" s="218"/>
    </row>
    <row r="167" spans="11:15">
      <c r="K167" s="218"/>
      <c r="L167" s="218"/>
      <c r="M167" s="218"/>
      <c r="N167" s="218"/>
      <c r="O167" s="218"/>
    </row>
    <row r="168" spans="11:15">
      <c r="K168" s="218"/>
      <c r="L168" s="218"/>
      <c r="M168" s="218"/>
      <c r="N168" s="218"/>
      <c r="O168" s="218"/>
    </row>
    <row r="169" spans="11:15">
      <c r="K169" s="218"/>
      <c r="L169" s="218"/>
      <c r="M169" s="218"/>
      <c r="N169" s="218"/>
      <c r="O169" s="218"/>
    </row>
    <row r="170" spans="11:15">
      <c r="K170" s="218"/>
      <c r="L170" s="218"/>
      <c r="M170" s="218"/>
      <c r="N170" s="218"/>
      <c r="O170" s="218"/>
    </row>
    <row r="171" spans="11:15">
      <c r="K171" s="218"/>
      <c r="L171" s="218"/>
      <c r="M171" s="218"/>
      <c r="N171" s="218"/>
      <c r="O171" s="218"/>
    </row>
    <row r="172" spans="11:15">
      <c r="K172" s="218"/>
      <c r="L172" s="218"/>
      <c r="M172" s="218"/>
      <c r="N172" s="218"/>
      <c r="O172" s="218"/>
    </row>
    <row r="173" spans="11:15">
      <c r="K173" s="218"/>
      <c r="L173" s="218"/>
      <c r="M173" s="218"/>
      <c r="N173" s="218"/>
      <c r="O173" s="218"/>
    </row>
    <row r="174" spans="11:15">
      <c r="K174" s="218"/>
      <c r="L174" s="218"/>
      <c r="M174" s="218"/>
      <c r="N174" s="218"/>
      <c r="O174" s="218"/>
    </row>
    <row r="175" spans="11:15">
      <c r="K175" s="218"/>
      <c r="L175" s="218"/>
      <c r="M175" s="218"/>
      <c r="N175" s="218"/>
      <c r="O175" s="218"/>
    </row>
    <row r="176" spans="11:15">
      <c r="K176" s="218"/>
      <c r="L176" s="218"/>
      <c r="M176" s="218"/>
      <c r="N176" s="218"/>
      <c r="O176" s="218"/>
    </row>
    <row r="177" spans="11:15">
      <c r="K177" s="218"/>
      <c r="L177" s="218"/>
      <c r="M177" s="218"/>
      <c r="N177" s="218"/>
      <c r="O177" s="218"/>
    </row>
    <row r="178" spans="11:15">
      <c r="K178" s="218"/>
      <c r="L178" s="218"/>
      <c r="M178" s="218"/>
      <c r="N178" s="218"/>
      <c r="O178" s="218"/>
    </row>
    <row r="179" spans="11:15">
      <c r="K179" s="218"/>
      <c r="L179" s="218"/>
      <c r="M179" s="218"/>
      <c r="N179" s="218"/>
      <c r="O179" s="218"/>
    </row>
    <row r="180" spans="11:15">
      <c r="K180" s="218"/>
      <c r="L180" s="218"/>
      <c r="M180" s="218"/>
      <c r="N180" s="218"/>
      <c r="O180" s="218"/>
    </row>
    <row r="181" spans="11:15">
      <c r="K181" s="218"/>
      <c r="L181" s="218"/>
      <c r="M181" s="218"/>
      <c r="N181" s="218"/>
      <c r="O181" s="218"/>
    </row>
    <row r="182" spans="11:15">
      <c r="K182" s="218"/>
      <c r="L182" s="218"/>
      <c r="M182" s="218"/>
      <c r="N182" s="218"/>
      <c r="O182" s="218"/>
    </row>
    <row r="183" spans="11:15">
      <c r="K183" s="218"/>
      <c r="L183" s="218"/>
      <c r="M183" s="218"/>
      <c r="N183" s="218"/>
      <c r="O183" s="218"/>
    </row>
    <row r="184" spans="11:15">
      <c r="K184" s="218"/>
      <c r="L184" s="218"/>
      <c r="M184" s="218"/>
      <c r="N184" s="218"/>
      <c r="O184" s="218"/>
    </row>
    <row r="185" spans="11:15">
      <c r="K185" s="218"/>
      <c r="L185" s="218"/>
      <c r="M185" s="218"/>
      <c r="N185" s="218"/>
      <c r="O185" s="218"/>
    </row>
    <row r="186" spans="11:15">
      <c r="K186" s="218"/>
      <c r="L186" s="218"/>
      <c r="M186" s="218"/>
      <c r="N186" s="218"/>
      <c r="O186" s="218"/>
    </row>
    <row r="187" spans="11:15">
      <c r="K187" s="218"/>
      <c r="L187" s="218"/>
      <c r="M187" s="218"/>
      <c r="N187" s="218"/>
      <c r="O187" s="218"/>
    </row>
    <row r="188" spans="11:15">
      <c r="K188" s="218"/>
      <c r="L188" s="218"/>
      <c r="M188" s="218"/>
      <c r="N188" s="218"/>
      <c r="O188" s="218"/>
    </row>
    <row r="189" spans="11:15">
      <c r="K189" s="218"/>
      <c r="L189" s="218"/>
      <c r="M189" s="218"/>
      <c r="N189" s="218"/>
      <c r="O189" s="218"/>
    </row>
    <row r="190" spans="11:15">
      <c r="K190" s="218"/>
      <c r="L190" s="218"/>
      <c r="M190" s="218"/>
      <c r="N190" s="218"/>
      <c r="O190" s="218"/>
    </row>
    <row r="191" spans="11:15">
      <c r="K191" s="218"/>
      <c r="L191" s="218"/>
      <c r="M191" s="218"/>
      <c r="N191" s="218"/>
      <c r="O191" s="218"/>
    </row>
    <row r="192" spans="11:15">
      <c r="K192" s="218"/>
      <c r="L192" s="218"/>
      <c r="M192" s="218"/>
      <c r="N192" s="218"/>
      <c r="O192" s="218"/>
    </row>
    <row r="193" spans="11:15">
      <c r="K193" s="218"/>
      <c r="L193" s="218"/>
      <c r="M193" s="218"/>
      <c r="N193" s="218"/>
      <c r="O193" s="218"/>
    </row>
    <row r="194" spans="11:15">
      <c r="K194" s="218"/>
      <c r="L194" s="218"/>
      <c r="M194" s="218"/>
      <c r="N194" s="218"/>
      <c r="O194" s="218"/>
    </row>
    <row r="195" spans="11:15">
      <c r="K195" s="218"/>
      <c r="L195" s="218"/>
      <c r="M195" s="218"/>
      <c r="N195" s="218"/>
      <c r="O195" s="218"/>
    </row>
    <row r="196" spans="11:15">
      <c r="K196" s="218"/>
      <c r="L196" s="218"/>
      <c r="M196" s="218"/>
      <c r="N196" s="218"/>
      <c r="O196" s="218"/>
    </row>
    <row r="197" spans="11:15">
      <c r="K197" s="218"/>
      <c r="L197" s="218"/>
      <c r="M197" s="218"/>
      <c r="N197" s="218"/>
      <c r="O197" s="218"/>
    </row>
    <row r="198" spans="11:15">
      <c r="K198" s="218"/>
      <c r="L198" s="218"/>
      <c r="M198" s="218"/>
      <c r="N198" s="218"/>
      <c r="O198" s="218"/>
    </row>
    <row r="199" spans="11:15">
      <c r="K199" s="218"/>
      <c r="L199" s="218"/>
      <c r="M199" s="218"/>
      <c r="N199" s="218"/>
      <c r="O199" s="218"/>
    </row>
    <row r="200" spans="11:15">
      <c r="K200" s="218"/>
      <c r="L200" s="218"/>
      <c r="M200" s="218"/>
      <c r="N200" s="218"/>
      <c r="O200" s="218"/>
    </row>
    <row r="201" spans="11:15">
      <c r="K201" s="218"/>
      <c r="L201" s="218"/>
      <c r="M201" s="218"/>
      <c r="N201" s="218"/>
      <c r="O201" s="218"/>
    </row>
    <row r="202" spans="11:15">
      <c r="K202" s="218"/>
      <c r="L202" s="218"/>
      <c r="M202" s="218"/>
      <c r="N202" s="218"/>
      <c r="O202" s="218"/>
    </row>
    <row r="203" spans="11:15">
      <c r="K203" s="218"/>
      <c r="L203" s="218"/>
      <c r="M203" s="218"/>
      <c r="N203" s="218"/>
      <c r="O203" s="218"/>
    </row>
    <row r="204" spans="11:15">
      <c r="K204" s="218"/>
      <c r="L204" s="218"/>
      <c r="M204" s="218"/>
      <c r="N204" s="218"/>
      <c r="O204" s="218"/>
    </row>
    <row r="205" spans="11:15">
      <c r="K205" s="218"/>
      <c r="L205" s="218"/>
      <c r="M205" s="218"/>
      <c r="N205" s="218"/>
      <c r="O205" s="218"/>
    </row>
    <row r="206" spans="11:15">
      <c r="K206" s="218"/>
      <c r="L206" s="218"/>
      <c r="M206" s="218"/>
      <c r="N206" s="218"/>
      <c r="O206" s="218"/>
    </row>
    <row r="207" spans="11:15">
      <c r="K207" s="218"/>
      <c r="L207" s="218"/>
      <c r="M207" s="218"/>
      <c r="N207" s="218"/>
      <c r="O207" s="218"/>
    </row>
    <row r="208" spans="11:15">
      <c r="K208" s="218"/>
      <c r="L208" s="218"/>
      <c r="M208" s="218"/>
      <c r="N208" s="218"/>
      <c r="O208" s="218"/>
    </row>
    <row r="209" spans="11:15">
      <c r="K209" s="218"/>
      <c r="L209" s="218"/>
      <c r="M209" s="218"/>
      <c r="N209" s="218"/>
      <c r="O209" s="218"/>
    </row>
    <row r="210" spans="11:15">
      <c r="K210" s="218"/>
      <c r="L210" s="218"/>
      <c r="M210" s="218"/>
      <c r="N210" s="218"/>
      <c r="O210" s="218"/>
    </row>
    <row r="211" spans="11:15">
      <c r="K211" s="218"/>
      <c r="L211" s="218"/>
      <c r="M211" s="218"/>
      <c r="N211" s="218"/>
      <c r="O211" s="218"/>
    </row>
    <row r="212" spans="11:15">
      <c r="K212" s="218"/>
      <c r="L212" s="218"/>
      <c r="M212" s="218"/>
      <c r="N212" s="218"/>
      <c r="O212" s="218"/>
    </row>
    <row r="213" spans="11:15">
      <c r="K213" s="218"/>
      <c r="L213" s="218"/>
      <c r="M213" s="218"/>
      <c r="N213" s="218"/>
      <c r="O213" s="218"/>
    </row>
    <row r="214" spans="11:15">
      <c r="K214" s="218"/>
      <c r="L214" s="218"/>
      <c r="M214" s="218"/>
      <c r="N214" s="218"/>
      <c r="O214" s="218"/>
    </row>
    <row r="215" spans="11:15">
      <c r="K215" s="218"/>
      <c r="L215" s="218"/>
      <c r="M215" s="218"/>
      <c r="N215" s="218"/>
      <c r="O215" s="218"/>
    </row>
    <row r="216" spans="11:15">
      <c r="K216" s="218"/>
      <c r="L216" s="218"/>
      <c r="M216" s="218"/>
      <c r="N216" s="218"/>
      <c r="O216" s="218"/>
    </row>
    <row r="217" spans="11:15">
      <c r="K217" s="218"/>
      <c r="L217" s="218"/>
      <c r="M217" s="218"/>
      <c r="N217" s="218"/>
      <c r="O217" s="218"/>
    </row>
    <row r="218" spans="11:15">
      <c r="K218" s="218"/>
      <c r="L218" s="218"/>
      <c r="M218" s="218"/>
      <c r="N218" s="218"/>
      <c r="O218" s="218"/>
    </row>
    <row r="219" spans="11:15">
      <c r="K219" s="218"/>
      <c r="L219" s="218"/>
      <c r="M219" s="218"/>
      <c r="N219" s="218"/>
      <c r="O219" s="218"/>
    </row>
    <row r="220" spans="11:15">
      <c r="K220" s="218"/>
      <c r="L220" s="218"/>
      <c r="M220" s="218"/>
      <c r="N220" s="218"/>
      <c r="O220" s="218"/>
    </row>
    <row r="221" spans="11:15">
      <c r="K221" s="218"/>
      <c r="L221" s="218"/>
      <c r="M221" s="218"/>
      <c r="N221" s="218"/>
      <c r="O221" s="218"/>
    </row>
    <row r="222" spans="11:15">
      <c r="K222" s="218"/>
      <c r="L222" s="218"/>
      <c r="M222" s="218"/>
      <c r="N222" s="218"/>
      <c r="O222" s="218"/>
    </row>
    <row r="223" spans="11:15">
      <c r="K223" s="218"/>
      <c r="L223" s="218"/>
      <c r="M223" s="218"/>
      <c r="N223" s="218"/>
      <c r="O223" s="218"/>
    </row>
    <row r="224" spans="11:15">
      <c r="K224" s="218"/>
      <c r="L224" s="218"/>
      <c r="M224" s="218"/>
      <c r="N224" s="218"/>
      <c r="O224" s="218"/>
    </row>
    <row r="225" spans="11:15">
      <c r="K225" s="218"/>
      <c r="L225" s="218"/>
      <c r="M225" s="218"/>
      <c r="N225" s="218"/>
      <c r="O225" s="218"/>
    </row>
    <row r="226" spans="11:15">
      <c r="K226" s="218"/>
      <c r="L226" s="218"/>
      <c r="M226" s="218"/>
      <c r="N226" s="218"/>
      <c r="O226" s="218"/>
    </row>
    <row r="227" spans="11:15">
      <c r="K227" s="218"/>
      <c r="L227" s="218"/>
      <c r="M227" s="218"/>
      <c r="N227" s="218"/>
      <c r="O227" s="218"/>
    </row>
    <row r="228" spans="11:15">
      <c r="K228" s="218"/>
      <c r="L228" s="218"/>
      <c r="M228" s="218"/>
      <c r="N228" s="218"/>
      <c r="O228" s="218"/>
    </row>
    <row r="229" spans="11:15">
      <c r="K229" s="218"/>
      <c r="L229" s="218"/>
      <c r="M229" s="218"/>
      <c r="N229" s="218"/>
      <c r="O229" s="218"/>
    </row>
    <row r="230" spans="11:15">
      <c r="K230" s="218"/>
      <c r="L230" s="218"/>
      <c r="M230" s="218"/>
      <c r="N230" s="218"/>
      <c r="O230" s="218"/>
    </row>
    <row r="231" spans="11:15">
      <c r="K231" s="218"/>
      <c r="L231" s="218"/>
      <c r="M231" s="218"/>
      <c r="N231" s="218"/>
      <c r="O231" s="218"/>
    </row>
    <row r="232" spans="11:15">
      <c r="K232" s="218"/>
      <c r="L232" s="218"/>
      <c r="M232" s="218"/>
      <c r="N232" s="218"/>
      <c r="O232" s="218"/>
    </row>
    <row r="233" spans="11:15">
      <c r="K233" s="218"/>
      <c r="L233" s="218"/>
      <c r="M233" s="218"/>
      <c r="N233" s="218"/>
      <c r="O233" s="218"/>
    </row>
    <row r="234" spans="11:15">
      <c r="K234" s="218"/>
      <c r="L234" s="218"/>
      <c r="M234" s="218"/>
      <c r="N234" s="218"/>
      <c r="O234" s="218"/>
    </row>
    <row r="235" spans="11:15">
      <c r="K235" s="218"/>
      <c r="L235" s="218"/>
      <c r="M235" s="218"/>
      <c r="N235" s="218"/>
      <c r="O235" s="218"/>
    </row>
    <row r="236" spans="11:15">
      <c r="K236" s="218"/>
      <c r="L236" s="218"/>
      <c r="M236" s="218"/>
      <c r="N236" s="218"/>
      <c r="O236" s="218"/>
    </row>
    <row r="237" spans="11:15">
      <c r="K237" s="218"/>
      <c r="L237" s="218"/>
      <c r="M237" s="218"/>
      <c r="N237" s="218"/>
      <c r="O237" s="218"/>
    </row>
    <row r="238" spans="11:15">
      <c r="K238" s="218"/>
      <c r="L238" s="218"/>
      <c r="M238" s="218"/>
      <c r="N238" s="218"/>
      <c r="O238" s="218"/>
    </row>
    <row r="239" spans="11:15">
      <c r="K239" s="218"/>
      <c r="L239" s="218"/>
      <c r="M239" s="218"/>
      <c r="N239" s="218"/>
      <c r="O239" s="218"/>
    </row>
    <row r="240" spans="11:15">
      <c r="K240" s="218"/>
      <c r="L240" s="218"/>
      <c r="M240" s="218"/>
      <c r="N240" s="218"/>
      <c r="O240" s="218"/>
    </row>
    <row r="241" spans="11:15">
      <c r="K241" s="218"/>
      <c r="L241" s="218"/>
      <c r="M241" s="218"/>
      <c r="N241" s="218"/>
      <c r="O241" s="218"/>
    </row>
    <row r="242" spans="11:15">
      <c r="K242" s="218"/>
      <c r="L242" s="218"/>
      <c r="M242" s="218"/>
      <c r="N242" s="218"/>
      <c r="O242" s="218"/>
    </row>
    <row r="243" spans="11:15">
      <c r="K243" s="218"/>
      <c r="L243" s="218"/>
      <c r="M243" s="218"/>
      <c r="N243" s="218"/>
      <c r="O243" s="218"/>
    </row>
    <row r="244" spans="11:15">
      <c r="K244" s="218"/>
      <c r="L244" s="218"/>
      <c r="M244" s="218"/>
      <c r="N244" s="218"/>
      <c r="O244" s="218"/>
    </row>
    <row r="245" spans="11:15">
      <c r="K245" s="218"/>
      <c r="L245" s="218"/>
      <c r="M245" s="218"/>
      <c r="N245" s="218"/>
      <c r="O245" s="218"/>
    </row>
    <row r="246" spans="11:15">
      <c r="K246" s="218"/>
      <c r="L246" s="218"/>
      <c r="M246" s="218"/>
      <c r="N246" s="218"/>
      <c r="O246" s="218"/>
    </row>
    <row r="247" spans="11:15">
      <c r="K247" s="218"/>
      <c r="L247" s="218"/>
      <c r="M247" s="218"/>
      <c r="N247" s="218"/>
      <c r="O247" s="218"/>
    </row>
    <row r="248" spans="11:15">
      <c r="K248" s="218"/>
      <c r="L248" s="218"/>
      <c r="M248" s="218"/>
      <c r="N248" s="218"/>
      <c r="O248" s="218"/>
    </row>
    <row r="249" spans="11:15">
      <c r="K249" s="218"/>
      <c r="L249" s="218"/>
      <c r="M249" s="218"/>
      <c r="N249" s="218"/>
      <c r="O249" s="218"/>
    </row>
    <row r="250" spans="11:15">
      <c r="K250" s="218"/>
      <c r="L250" s="218"/>
      <c r="M250" s="218"/>
      <c r="N250" s="218"/>
      <c r="O250" s="218"/>
    </row>
    <row r="251" spans="11:15">
      <c r="K251" s="218"/>
      <c r="L251" s="218"/>
      <c r="M251" s="218"/>
      <c r="N251" s="218"/>
      <c r="O251" s="218"/>
    </row>
    <row r="252" spans="11:15">
      <c r="K252" s="218"/>
      <c r="L252" s="218"/>
      <c r="M252" s="218"/>
      <c r="N252" s="218"/>
      <c r="O252" s="218"/>
    </row>
    <row r="253" spans="11:15">
      <c r="K253" s="218"/>
      <c r="L253" s="218"/>
      <c r="M253" s="218"/>
      <c r="N253" s="218"/>
      <c r="O253" s="218"/>
    </row>
    <row r="254" spans="11:15">
      <c r="K254" s="218"/>
      <c r="L254" s="218"/>
      <c r="M254" s="218"/>
      <c r="N254" s="218"/>
      <c r="O254" s="218"/>
    </row>
    <row r="255" spans="11:15">
      <c r="K255" s="218"/>
      <c r="L255" s="218"/>
      <c r="M255" s="218"/>
      <c r="N255" s="218"/>
      <c r="O255" s="218"/>
    </row>
    <row r="256" spans="11:15">
      <c r="K256" s="218"/>
      <c r="L256" s="218"/>
      <c r="M256" s="218"/>
      <c r="N256" s="218"/>
      <c r="O256" s="218"/>
    </row>
    <row r="257" spans="11:15">
      <c r="K257" s="218"/>
      <c r="L257" s="218"/>
      <c r="M257" s="218"/>
      <c r="N257" s="218"/>
      <c r="O257" s="218"/>
    </row>
    <row r="258" spans="11:15">
      <c r="K258" s="218"/>
      <c r="L258" s="218"/>
      <c r="M258" s="218"/>
      <c r="N258" s="218"/>
      <c r="O258" s="218"/>
    </row>
    <row r="259" spans="11:15">
      <c r="K259" s="218"/>
      <c r="L259" s="218"/>
      <c r="M259" s="218"/>
      <c r="N259" s="218"/>
      <c r="O259" s="218"/>
    </row>
    <row r="260" spans="11:15">
      <c r="K260" s="218"/>
      <c r="L260" s="218"/>
      <c r="M260" s="218"/>
      <c r="N260" s="218"/>
      <c r="O260" s="218"/>
    </row>
    <row r="261" spans="11:15">
      <c r="K261" s="218"/>
      <c r="L261" s="218"/>
      <c r="M261" s="218"/>
      <c r="N261" s="218"/>
      <c r="O261" s="218"/>
    </row>
    <row r="262" spans="11:15">
      <c r="K262" s="218"/>
      <c r="L262" s="218"/>
      <c r="M262" s="218"/>
      <c r="N262" s="218"/>
      <c r="O262" s="218"/>
    </row>
    <row r="263" spans="11:15">
      <c r="K263" s="218"/>
      <c r="L263" s="218"/>
      <c r="M263" s="218"/>
      <c r="N263" s="218"/>
      <c r="O263" s="218"/>
    </row>
    <row r="264" spans="11:15">
      <c r="K264" s="218"/>
      <c r="L264" s="218"/>
      <c r="M264" s="218"/>
      <c r="N264" s="218"/>
      <c r="O264" s="218"/>
    </row>
    <row r="265" spans="11:15">
      <c r="K265" s="218"/>
      <c r="L265" s="218"/>
      <c r="M265" s="218"/>
      <c r="N265" s="218"/>
      <c r="O265" s="218"/>
    </row>
    <row r="266" spans="11:15">
      <c r="K266" s="218"/>
      <c r="L266" s="218"/>
      <c r="M266" s="218"/>
      <c r="N266" s="218"/>
      <c r="O266" s="218"/>
    </row>
    <row r="267" spans="11:15">
      <c r="K267" s="218"/>
      <c r="L267" s="218"/>
      <c r="M267" s="218"/>
      <c r="N267" s="218"/>
      <c r="O267" s="218"/>
    </row>
    <row r="268" spans="11:15">
      <c r="K268" s="218"/>
      <c r="L268" s="218"/>
      <c r="M268" s="218"/>
      <c r="N268" s="218"/>
      <c r="O268" s="218"/>
    </row>
    <row r="269" spans="11:15">
      <c r="K269" s="218"/>
      <c r="L269" s="218"/>
      <c r="M269" s="218"/>
      <c r="N269" s="218"/>
      <c r="O269" s="218"/>
    </row>
    <row r="270" spans="11:15">
      <c r="K270" s="218"/>
      <c r="L270" s="218"/>
      <c r="M270" s="218"/>
      <c r="N270" s="218"/>
      <c r="O270" s="218"/>
    </row>
    <row r="271" spans="11:15">
      <c r="K271" s="218"/>
      <c r="L271" s="218"/>
      <c r="M271" s="218"/>
      <c r="N271" s="218"/>
      <c r="O271" s="218"/>
    </row>
    <row r="272" spans="11:15">
      <c r="K272" s="218"/>
      <c r="L272" s="218"/>
      <c r="M272" s="218"/>
      <c r="N272" s="218"/>
      <c r="O272" s="218"/>
    </row>
    <row r="273" spans="11:15">
      <c r="K273" s="218"/>
      <c r="L273" s="218"/>
      <c r="M273" s="218"/>
      <c r="N273" s="218"/>
      <c r="O273" s="218"/>
    </row>
    <row r="274" spans="11:15">
      <c r="K274" s="218"/>
      <c r="L274" s="218"/>
      <c r="M274" s="218"/>
      <c r="N274" s="218"/>
      <c r="O274" s="218"/>
    </row>
    <row r="275" spans="11:15">
      <c r="K275" s="218"/>
      <c r="L275" s="218"/>
      <c r="M275" s="218"/>
      <c r="N275" s="218"/>
      <c r="O275" s="218"/>
    </row>
    <row r="276" spans="11:15">
      <c r="K276" s="218"/>
      <c r="L276" s="218"/>
      <c r="M276" s="218"/>
      <c r="N276" s="218"/>
      <c r="O276" s="218"/>
    </row>
    <row r="277" spans="11:15">
      <c r="K277" s="218"/>
      <c r="L277" s="218"/>
      <c r="M277" s="218"/>
      <c r="N277" s="218"/>
      <c r="O277" s="218"/>
    </row>
    <row r="278" spans="11:15">
      <c r="K278" s="218"/>
      <c r="L278" s="218"/>
      <c r="M278" s="218"/>
      <c r="N278" s="218"/>
      <c r="O278" s="218"/>
    </row>
    <row r="279" spans="11:15">
      <c r="K279" s="218"/>
      <c r="L279" s="218"/>
      <c r="M279" s="218"/>
      <c r="N279" s="218"/>
      <c r="O279" s="218"/>
    </row>
    <row r="280" spans="11:15">
      <c r="K280" s="218"/>
      <c r="L280" s="218"/>
      <c r="M280" s="218"/>
      <c r="N280" s="218"/>
      <c r="O280" s="218"/>
    </row>
    <row r="281" spans="11:15">
      <c r="K281" s="218"/>
      <c r="L281" s="218"/>
      <c r="M281" s="218"/>
      <c r="N281" s="218"/>
      <c r="O281" s="218"/>
    </row>
    <row r="282" spans="11:15">
      <c r="K282" s="218"/>
      <c r="L282" s="218"/>
      <c r="M282" s="218"/>
      <c r="N282" s="218"/>
      <c r="O282" s="218"/>
    </row>
    <row r="283" spans="11:15">
      <c r="K283" s="218"/>
      <c r="L283" s="218"/>
      <c r="M283" s="218"/>
      <c r="N283" s="218"/>
      <c r="O283" s="218"/>
    </row>
    <row r="284" spans="11:15">
      <c r="K284" s="218"/>
      <c r="L284" s="218"/>
      <c r="M284" s="218"/>
      <c r="N284" s="218"/>
      <c r="O284" s="218"/>
    </row>
    <row r="285" spans="11:15">
      <c r="K285" s="218"/>
      <c r="L285" s="218"/>
      <c r="M285" s="218"/>
      <c r="N285" s="218"/>
      <c r="O285" s="218"/>
    </row>
    <row r="286" spans="11:15">
      <c r="K286" s="218"/>
      <c r="L286" s="218"/>
      <c r="M286" s="218"/>
      <c r="N286" s="218"/>
      <c r="O286" s="218"/>
    </row>
    <row r="287" spans="11:15">
      <c r="K287" s="218"/>
      <c r="L287" s="218"/>
      <c r="M287" s="218"/>
      <c r="N287" s="218"/>
      <c r="O287" s="218"/>
    </row>
    <row r="288" spans="11:15">
      <c r="K288" s="218"/>
      <c r="L288" s="218"/>
      <c r="M288" s="218"/>
      <c r="N288" s="218"/>
      <c r="O288" s="218"/>
    </row>
    <row r="289" spans="11:15">
      <c r="K289" s="218"/>
      <c r="L289" s="218"/>
      <c r="M289" s="218"/>
      <c r="N289" s="218"/>
      <c r="O289" s="218"/>
    </row>
    <row r="290" spans="11:15">
      <c r="K290" s="218"/>
      <c r="L290" s="218"/>
      <c r="M290" s="218"/>
      <c r="N290" s="218"/>
      <c r="O290" s="218"/>
    </row>
    <row r="291" spans="11:15">
      <c r="K291" s="218"/>
      <c r="L291" s="218"/>
      <c r="M291" s="218"/>
      <c r="N291" s="218"/>
      <c r="O291" s="218"/>
    </row>
    <row r="292" spans="11:15">
      <c r="K292" s="218"/>
      <c r="L292" s="218"/>
      <c r="M292" s="218"/>
      <c r="N292" s="218"/>
      <c r="O292" s="218"/>
    </row>
    <row r="293" spans="11:15">
      <c r="K293" s="218"/>
      <c r="L293" s="218"/>
      <c r="M293" s="218"/>
      <c r="N293" s="218"/>
      <c r="O293" s="218"/>
    </row>
    <row r="294" spans="11:15">
      <c r="K294" s="218"/>
      <c r="L294" s="218"/>
      <c r="M294" s="218"/>
      <c r="N294" s="218"/>
      <c r="O294" s="218"/>
    </row>
    <row r="295" spans="11:15">
      <c r="K295" s="218"/>
      <c r="L295" s="218"/>
      <c r="M295" s="218"/>
      <c r="N295" s="218"/>
      <c r="O295" s="218"/>
    </row>
    <row r="296" spans="11:15">
      <c r="K296" s="218"/>
      <c r="L296" s="218"/>
      <c r="M296" s="218"/>
      <c r="N296" s="218"/>
      <c r="O296" s="218"/>
    </row>
    <row r="297" spans="11:15">
      <c r="K297" s="218"/>
      <c r="L297" s="218"/>
      <c r="M297" s="218"/>
      <c r="N297" s="218"/>
      <c r="O297" s="218"/>
    </row>
    <row r="298" spans="11:15">
      <c r="K298" s="218"/>
      <c r="L298" s="218"/>
      <c r="M298" s="218"/>
      <c r="N298" s="218"/>
      <c r="O298" s="218"/>
    </row>
    <row r="299" spans="11:15">
      <c r="K299" s="218"/>
      <c r="L299" s="218"/>
      <c r="M299" s="218"/>
      <c r="N299" s="218"/>
      <c r="O299" s="218"/>
    </row>
    <row r="300" spans="11:15">
      <c r="K300" s="218"/>
      <c r="L300" s="218"/>
      <c r="M300" s="218"/>
      <c r="N300" s="218"/>
      <c r="O300" s="218"/>
    </row>
    <row r="301" spans="11:15">
      <c r="K301" s="218"/>
      <c r="L301" s="218"/>
      <c r="M301" s="218"/>
      <c r="N301" s="218"/>
      <c r="O301" s="218"/>
    </row>
    <row r="302" spans="11:15">
      <c r="K302" s="218"/>
      <c r="L302" s="218"/>
      <c r="M302" s="218"/>
      <c r="N302" s="218"/>
      <c r="O302" s="218"/>
    </row>
    <row r="303" spans="11:15">
      <c r="K303" s="218"/>
      <c r="L303" s="218"/>
      <c r="M303" s="218"/>
      <c r="N303" s="218"/>
      <c r="O303" s="218"/>
    </row>
    <row r="304" spans="11:15">
      <c r="K304" s="218"/>
      <c r="L304" s="218"/>
      <c r="M304" s="218"/>
      <c r="N304" s="218"/>
      <c r="O304" s="218"/>
    </row>
    <row r="305" spans="11:15">
      <c r="K305" s="218"/>
      <c r="L305" s="218"/>
      <c r="M305" s="218"/>
      <c r="N305" s="218"/>
      <c r="O305" s="218"/>
    </row>
    <row r="306" spans="11:15">
      <c r="K306" s="218"/>
      <c r="L306" s="218"/>
      <c r="M306" s="218"/>
      <c r="N306" s="218"/>
      <c r="O306" s="218"/>
    </row>
    <row r="307" spans="11:15">
      <c r="K307" s="218"/>
      <c r="L307" s="218"/>
      <c r="M307" s="218"/>
      <c r="N307" s="218"/>
      <c r="O307" s="218"/>
    </row>
    <row r="308" spans="11:15">
      <c r="K308" s="218"/>
      <c r="L308" s="218"/>
      <c r="M308" s="218"/>
      <c r="N308" s="218"/>
      <c r="O308" s="218"/>
    </row>
    <row r="309" spans="11:15">
      <c r="K309" s="218"/>
      <c r="L309" s="218"/>
      <c r="M309" s="218"/>
      <c r="N309" s="218"/>
      <c r="O309" s="218"/>
    </row>
    <row r="310" spans="11:15">
      <c r="K310" s="218"/>
      <c r="L310" s="218"/>
      <c r="M310" s="218"/>
      <c r="N310" s="218"/>
      <c r="O310" s="218"/>
    </row>
    <row r="311" spans="11:15">
      <c r="K311" s="218"/>
      <c r="L311" s="218"/>
      <c r="M311" s="218"/>
      <c r="N311" s="218"/>
      <c r="O311" s="218"/>
    </row>
    <row r="312" spans="11:15">
      <c r="K312" s="218"/>
      <c r="L312" s="218"/>
      <c r="M312" s="218"/>
      <c r="N312" s="218"/>
      <c r="O312" s="218"/>
    </row>
    <row r="313" spans="11:15">
      <c r="K313" s="218"/>
      <c r="L313" s="218"/>
      <c r="M313" s="218"/>
      <c r="N313" s="218"/>
      <c r="O313" s="218"/>
    </row>
    <row r="314" spans="11:15">
      <c r="K314" s="218"/>
      <c r="L314" s="218"/>
      <c r="M314" s="218"/>
      <c r="N314" s="218"/>
      <c r="O314" s="218"/>
    </row>
    <row r="315" spans="11:15">
      <c r="K315" s="218"/>
      <c r="L315" s="218"/>
      <c r="M315" s="218"/>
      <c r="N315" s="218"/>
      <c r="O315" s="218"/>
    </row>
    <row r="316" spans="11:15">
      <c r="K316" s="218"/>
      <c r="L316" s="218"/>
      <c r="M316" s="218"/>
      <c r="N316" s="218"/>
      <c r="O316" s="218"/>
    </row>
    <row r="317" spans="11:15">
      <c r="K317" s="218"/>
      <c r="L317" s="218"/>
      <c r="M317" s="218"/>
      <c r="N317" s="218"/>
      <c r="O317" s="218"/>
    </row>
    <row r="318" spans="11:15">
      <c r="K318" s="218"/>
      <c r="L318" s="218"/>
      <c r="M318" s="218"/>
      <c r="N318" s="218"/>
      <c r="O318" s="218"/>
    </row>
    <row r="319" spans="11:15">
      <c r="K319" s="218"/>
      <c r="L319" s="218"/>
      <c r="M319" s="218"/>
      <c r="N319" s="218"/>
      <c r="O319" s="218"/>
    </row>
    <row r="320" spans="11:15">
      <c r="K320" s="218"/>
      <c r="L320" s="218"/>
      <c r="M320" s="218"/>
      <c r="N320" s="218"/>
      <c r="O320" s="218"/>
    </row>
    <row r="321" spans="11:15">
      <c r="K321" s="218"/>
      <c r="L321" s="218"/>
      <c r="M321" s="218"/>
      <c r="N321" s="218"/>
      <c r="O321" s="218"/>
    </row>
    <row r="322" spans="11:15">
      <c r="K322" s="218"/>
      <c r="L322" s="218"/>
      <c r="M322" s="218"/>
      <c r="N322" s="218"/>
      <c r="O322" s="218"/>
    </row>
    <row r="323" spans="11:15">
      <c r="K323" s="218"/>
      <c r="L323" s="218"/>
      <c r="M323" s="218"/>
      <c r="N323" s="218"/>
      <c r="O323" s="218"/>
    </row>
    <row r="324" spans="11:15">
      <c r="K324" s="218"/>
      <c r="L324" s="218"/>
      <c r="M324" s="218"/>
      <c r="N324" s="218"/>
      <c r="O324" s="218"/>
    </row>
    <row r="325" spans="11:15">
      <c r="K325" s="218"/>
      <c r="L325" s="218"/>
      <c r="M325" s="218"/>
      <c r="N325" s="218"/>
      <c r="O325" s="218"/>
    </row>
    <row r="326" spans="11:15">
      <c r="K326" s="218"/>
      <c r="L326" s="218"/>
      <c r="M326" s="218"/>
      <c r="N326" s="218"/>
      <c r="O326" s="218"/>
    </row>
    <row r="327" spans="11:15">
      <c r="K327" s="218"/>
      <c r="L327" s="218"/>
      <c r="M327" s="218"/>
      <c r="N327" s="218"/>
      <c r="O327" s="218"/>
    </row>
    <row r="328" spans="11:15">
      <c r="K328" s="218"/>
      <c r="L328" s="218"/>
      <c r="M328" s="218"/>
      <c r="N328" s="218"/>
      <c r="O328" s="218"/>
    </row>
    <row r="329" spans="11:15">
      <c r="K329" s="218"/>
      <c r="L329" s="218"/>
      <c r="M329" s="218"/>
      <c r="N329" s="218"/>
      <c r="O329" s="218"/>
    </row>
    <row r="330" spans="11:15">
      <c r="K330" s="218"/>
      <c r="L330" s="218"/>
      <c r="M330" s="218"/>
      <c r="N330" s="218"/>
      <c r="O330" s="218"/>
    </row>
    <row r="331" spans="11:15">
      <c r="K331" s="218"/>
      <c r="L331" s="218"/>
      <c r="M331" s="218"/>
      <c r="N331" s="218"/>
      <c r="O331" s="218"/>
    </row>
    <row r="332" spans="11:15">
      <c r="K332" s="218"/>
      <c r="L332" s="218"/>
      <c r="M332" s="218"/>
      <c r="N332" s="218"/>
      <c r="O332" s="218"/>
    </row>
    <row r="333" spans="11:15">
      <c r="K333" s="218"/>
      <c r="L333" s="218"/>
      <c r="M333" s="218"/>
      <c r="N333" s="218"/>
      <c r="O333" s="218"/>
    </row>
    <row r="334" spans="11:15">
      <c r="K334" s="218"/>
      <c r="L334" s="218"/>
      <c r="M334" s="218"/>
      <c r="N334" s="218"/>
      <c r="O334" s="218"/>
    </row>
    <row r="335" spans="11:15">
      <c r="K335" s="218"/>
      <c r="L335" s="218"/>
      <c r="M335" s="218"/>
      <c r="N335" s="218"/>
      <c r="O335" s="218"/>
    </row>
    <row r="336" spans="11:15">
      <c r="K336" s="218"/>
      <c r="L336" s="218"/>
      <c r="M336" s="218"/>
      <c r="N336" s="218"/>
      <c r="O336" s="218"/>
    </row>
    <row r="337" spans="11:15">
      <c r="K337" s="218"/>
      <c r="L337" s="218"/>
      <c r="M337" s="218"/>
      <c r="N337" s="218"/>
      <c r="O337" s="218"/>
    </row>
  </sheetData>
  <mergeCells count="25">
    <mergeCell ref="G8:G9"/>
    <mergeCell ref="I6:J6"/>
    <mergeCell ref="I7:I9"/>
    <mergeCell ref="J7:J9"/>
    <mergeCell ref="L6:N6"/>
    <mergeCell ref="M7:N7"/>
    <mergeCell ref="L7:L9"/>
    <mergeCell ref="M8:M9"/>
    <mergeCell ref="N8:N9"/>
    <mergeCell ref="R6:R9"/>
    <mergeCell ref="A1:B1"/>
    <mergeCell ref="A3:P3"/>
    <mergeCell ref="A4:P4"/>
    <mergeCell ref="A6:A9"/>
    <mergeCell ref="B6:B9"/>
    <mergeCell ref="C6:C9"/>
    <mergeCell ref="D6:D9"/>
    <mergeCell ref="E6:G6"/>
    <mergeCell ref="P6:P9"/>
    <mergeCell ref="K6:K9"/>
    <mergeCell ref="O6:O9"/>
    <mergeCell ref="E7:E9"/>
    <mergeCell ref="H6:H9"/>
    <mergeCell ref="F7:G7"/>
    <mergeCell ref="F8:F9"/>
  </mergeCells>
  <printOptions horizontalCentered="1"/>
  <pageMargins left="0.19685039370078741" right="0.19685039370078741" top="0.59055118110236227" bottom="0.39370078740157483" header="0.31496062992125984" footer="0.31496062992125984"/>
  <pageSetup paperSize="9" scale="70" orientation="landscape" r:id="rId1"/>
  <rowBreaks count="1" manualBreakCount="1">
    <brk id="99" max="14" man="1"/>
  </rowBreaks>
  <colBreaks count="1" manualBreakCount="1">
    <brk id="16" max="1048575" man="1"/>
  </colBreaks>
  <legacyDrawing r:id="rId2"/>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11"/>
  <sheetViews>
    <sheetView workbookViewId="0">
      <selection activeCell="A11" sqref="A11:F11"/>
    </sheetView>
  </sheetViews>
  <sheetFormatPr defaultRowHeight="15.6"/>
  <cols>
    <col min="2" max="2" width="40" customWidth="1"/>
    <col min="3" max="3" width="52.19921875" customWidth="1"/>
    <col min="4" max="4" width="17.59765625" customWidth="1"/>
    <col min="5" max="5" width="15.09765625" customWidth="1"/>
  </cols>
  <sheetData>
    <row r="1" spans="1:6">
      <c r="A1" s="623" t="s">
        <v>320</v>
      </c>
      <c r="B1" s="623"/>
      <c r="C1" s="168"/>
      <c r="D1" s="167"/>
      <c r="E1" s="167"/>
      <c r="F1" s="167"/>
    </row>
    <row r="2" spans="1:6">
      <c r="A2" s="618" t="s">
        <v>321</v>
      </c>
      <c r="B2" s="618"/>
      <c r="C2" s="618"/>
      <c r="D2" s="618"/>
      <c r="E2" s="618"/>
      <c r="F2" s="618"/>
    </row>
    <row r="3" spans="1:6">
      <c r="A3" s="621" t="str">
        <f>PL2_MTQG!A4</f>
        <v>(Kèm theo Báo cáo số        /UBND-TH, ngày     tháng 02 năm 2025 của Ủy ban nhân dân huyện Mường Tè)</v>
      </c>
      <c r="B3" s="622"/>
      <c r="C3" s="622"/>
      <c r="D3" s="622"/>
      <c r="E3" s="622"/>
      <c r="F3" s="622"/>
    </row>
    <row r="4" spans="1:6" ht="41.4">
      <c r="A4" s="169" t="s">
        <v>318</v>
      </c>
      <c r="B4" s="169" t="s">
        <v>322</v>
      </c>
      <c r="C4" s="169" t="s">
        <v>323</v>
      </c>
      <c r="D4" s="169" t="s">
        <v>324</v>
      </c>
      <c r="E4" s="169" t="s">
        <v>325</v>
      </c>
      <c r="F4" s="169" t="s">
        <v>5</v>
      </c>
    </row>
    <row r="5" spans="1:6">
      <c r="A5" s="198" t="s">
        <v>2</v>
      </c>
      <c r="B5" s="199" t="s">
        <v>365</v>
      </c>
      <c r="C5" s="198"/>
      <c r="D5" s="198"/>
      <c r="E5" s="198"/>
      <c r="F5" s="198"/>
    </row>
    <row r="6" spans="1:6" s="15" customFormat="1" ht="96.6">
      <c r="A6" s="171"/>
      <c r="B6" s="200" t="s">
        <v>366</v>
      </c>
      <c r="C6" s="171" t="s">
        <v>367</v>
      </c>
      <c r="D6" s="171"/>
      <c r="E6" s="171"/>
      <c r="F6" s="171" t="s">
        <v>368</v>
      </c>
    </row>
    <row r="7" spans="1:6" s="5" customFormat="1">
      <c r="A7" s="201" t="s">
        <v>3</v>
      </c>
      <c r="B7" s="202" t="s">
        <v>369</v>
      </c>
      <c r="C7" s="201"/>
      <c r="D7" s="201"/>
      <c r="E7" s="201"/>
      <c r="F7" s="201"/>
    </row>
    <row r="8" spans="1:6" ht="69">
      <c r="A8" s="171">
        <v>1</v>
      </c>
      <c r="B8" s="200" t="s">
        <v>371</v>
      </c>
      <c r="C8" s="171" t="s">
        <v>372</v>
      </c>
      <c r="D8" s="171" t="s">
        <v>370</v>
      </c>
      <c r="E8" s="171" t="s">
        <v>370</v>
      </c>
      <c r="F8" s="172"/>
    </row>
    <row r="9" spans="1:6">
      <c r="A9" s="173"/>
      <c r="B9" s="174"/>
      <c r="C9" s="174"/>
      <c r="D9" s="174"/>
      <c r="E9" s="174"/>
      <c r="F9" s="174"/>
    </row>
    <row r="10" spans="1:6">
      <c r="A10" s="619" t="s">
        <v>42</v>
      </c>
      <c r="B10" s="619"/>
      <c r="C10" s="170"/>
      <c r="D10" s="167"/>
      <c r="E10" s="167"/>
      <c r="F10" s="167"/>
    </row>
    <row r="11" spans="1:6">
      <c r="A11" s="620" t="s">
        <v>326</v>
      </c>
      <c r="B11" s="620"/>
      <c r="C11" s="620"/>
      <c r="D11" s="620"/>
      <c r="E11" s="620"/>
      <c r="F11" s="620"/>
    </row>
  </sheetData>
  <mergeCells count="5">
    <mergeCell ref="A2:F2"/>
    <mergeCell ref="A10:B10"/>
    <mergeCell ref="A11:F11"/>
    <mergeCell ref="A3:F3"/>
    <mergeCell ref="A1:B1"/>
  </mergeCells>
  <printOptions horizontalCentered="1"/>
  <pageMargins left="0.19685039370078741" right="0.19685039370078741" top="0.74803149606299213" bottom="0.74803149606299213" header="0.31496062992125984" footer="0.31496062992125984"/>
  <pageSetup paperSize="9" scale="90" orientation="landscape" r:id="rId1"/>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22"/>
  <sheetViews>
    <sheetView topLeftCell="A7" workbookViewId="0">
      <selection activeCell="C20" sqref="C20"/>
    </sheetView>
  </sheetViews>
  <sheetFormatPr defaultRowHeight="15.6"/>
  <cols>
    <col min="1" max="1" width="6.09765625" customWidth="1"/>
    <col min="2" max="2" width="34.09765625" customWidth="1"/>
    <col min="3" max="3" width="81.59765625" customWidth="1"/>
    <col min="4" max="4" width="9.09765625" customWidth="1"/>
  </cols>
  <sheetData>
    <row r="1" spans="1:4">
      <c r="A1" s="624" t="s">
        <v>327</v>
      </c>
      <c r="B1" s="624"/>
      <c r="C1" s="176"/>
      <c r="D1" s="175"/>
    </row>
    <row r="2" spans="1:4">
      <c r="A2" s="625" t="s">
        <v>328</v>
      </c>
      <c r="B2" s="625"/>
      <c r="C2" s="625"/>
      <c r="D2" s="625"/>
    </row>
    <row r="3" spans="1:4">
      <c r="A3" s="626" t="str">
        <f>'PL4 tình hình các '!A3:F3</f>
        <v>(Kèm theo Báo cáo số        /UBND-TH, ngày     tháng 02 năm 2025 của Ủy ban nhân dân huyện Mường Tè)</v>
      </c>
      <c r="B3" s="627"/>
      <c r="C3" s="627"/>
      <c r="D3" s="627"/>
    </row>
    <row r="4" spans="1:4">
      <c r="A4" s="177" t="s">
        <v>318</v>
      </c>
      <c r="B4" s="177" t="s">
        <v>329</v>
      </c>
      <c r="C4" s="178" t="s">
        <v>330</v>
      </c>
      <c r="D4" s="177" t="s">
        <v>5</v>
      </c>
    </row>
    <row r="5" spans="1:4">
      <c r="A5" s="185" t="s">
        <v>2</v>
      </c>
      <c r="B5" s="186" t="s">
        <v>364</v>
      </c>
      <c r="C5" s="187"/>
      <c r="D5" s="188"/>
    </row>
    <row r="6" spans="1:4">
      <c r="A6" s="180">
        <v>1</v>
      </c>
      <c r="B6" s="181" t="s">
        <v>331</v>
      </c>
      <c r="C6" s="196" t="s">
        <v>332</v>
      </c>
      <c r="D6" s="181"/>
    </row>
    <row r="7" spans="1:4" ht="27.6">
      <c r="A7" s="180">
        <v>2</v>
      </c>
      <c r="B7" s="181" t="s">
        <v>333</v>
      </c>
      <c r="C7" s="196" t="s">
        <v>345</v>
      </c>
      <c r="D7" s="181"/>
    </row>
    <row r="8" spans="1:4">
      <c r="A8" s="180">
        <v>3</v>
      </c>
      <c r="B8" s="181" t="s">
        <v>349</v>
      </c>
      <c r="C8" s="196" t="s">
        <v>350</v>
      </c>
      <c r="D8" s="181"/>
    </row>
    <row r="9" spans="1:4" ht="27.6">
      <c r="A9" s="180">
        <v>4</v>
      </c>
      <c r="B9" s="181" t="s">
        <v>347</v>
      </c>
      <c r="C9" s="196" t="s">
        <v>348</v>
      </c>
      <c r="D9" s="181"/>
    </row>
    <row r="10" spans="1:4" ht="27.6">
      <c r="A10" s="180">
        <v>5</v>
      </c>
      <c r="B10" s="181" t="s">
        <v>334</v>
      </c>
      <c r="C10" s="196" t="s">
        <v>346</v>
      </c>
      <c r="D10" s="181"/>
    </row>
    <row r="11" spans="1:4" s="5" customFormat="1">
      <c r="A11" s="195" t="s">
        <v>3</v>
      </c>
      <c r="B11" s="186" t="s">
        <v>363</v>
      </c>
      <c r="C11" s="197"/>
      <c r="D11" s="179"/>
    </row>
    <row r="12" spans="1:4" ht="27.6">
      <c r="A12" s="180">
        <v>1</v>
      </c>
      <c r="B12" s="181" t="s">
        <v>351</v>
      </c>
      <c r="C12" s="196" t="s">
        <v>352</v>
      </c>
      <c r="D12" s="181"/>
    </row>
    <row r="13" spans="1:4">
      <c r="A13" s="180">
        <v>2</v>
      </c>
      <c r="B13" s="181" t="s">
        <v>353</v>
      </c>
      <c r="C13" s="196" t="s">
        <v>354</v>
      </c>
      <c r="D13" s="181"/>
    </row>
    <row r="14" spans="1:4" s="5" customFormat="1">
      <c r="A14" s="180">
        <v>3</v>
      </c>
      <c r="B14" s="181" t="s">
        <v>335</v>
      </c>
      <c r="C14" s="196" t="s">
        <v>336</v>
      </c>
      <c r="D14" s="179"/>
    </row>
    <row r="15" spans="1:4" s="5" customFormat="1" ht="27.6">
      <c r="A15" s="180">
        <v>4</v>
      </c>
      <c r="B15" s="181" t="s">
        <v>355</v>
      </c>
      <c r="C15" s="196" t="s">
        <v>360</v>
      </c>
      <c r="D15" s="179"/>
    </row>
    <row r="16" spans="1:4" s="5" customFormat="1">
      <c r="A16" s="180">
        <v>5</v>
      </c>
      <c r="B16" s="181" t="s">
        <v>356</v>
      </c>
      <c r="C16" s="196" t="s">
        <v>357</v>
      </c>
      <c r="D16" s="179"/>
    </row>
    <row r="17" spans="1:4" s="5" customFormat="1" ht="27.6">
      <c r="A17" s="180">
        <v>6</v>
      </c>
      <c r="B17" s="181" t="s">
        <v>358</v>
      </c>
      <c r="C17" s="196" t="s">
        <v>359</v>
      </c>
      <c r="D17" s="179"/>
    </row>
    <row r="18" spans="1:4" ht="27.6">
      <c r="A18" s="180">
        <v>7</v>
      </c>
      <c r="B18" s="181" t="s">
        <v>337</v>
      </c>
      <c r="C18" s="196" t="s">
        <v>338</v>
      </c>
      <c r="D18" s="181"/>
    </row>
    <row r="19" spans="1:4">
      <c r="A19" s="180">
        <v>8</v>
      </c>
      <c r="B19" s="181" t="s">
        <v>361</v>
      </c>
      <c r="C19" s="196" t="s">
        <v>362</v>
      </c>
      <c r="D19" s="181"/>
    </row>
    <row r="20" spans="1:4">
      <c r="A20" s="180">
        <v>9</v>
      </c>
      <c r="B20" s="181" t="s">
        <v>339</v>
      </c>
      <c r="C20" s="196" t="s">
        <v>340</v>
      </c>
      <c r="D20" s="181"/>
    </row>
    <row r="21" spans="1:4">
      <c r="A21" s="180">
        <v>10</v>
      </c>
      <c r="B21" s="181" t="s">
        <v>341</v>
      </c>
      <c r="C21" s="196" t="s">
        <v>342</v>
      </c>
      <c r="D21" s="181"/>
    </row>
    <row r="22" spans="1:4">
      <c r="A22" s="182"/>
      <c r="B22" s="183"/>
      <c r="C22" s="183"/>
      <c r="D22" s="183"/>
    </row>
  </sheetData>
  <mergeCells count="3">
    <mergeCell ref="A1:B1"/>
    <mergeCell ref="A2:D2"/>
    <mergeCell ref="A3:D3"/>
  </mergeCells>
  <printOptions horizontalCentered="1"/>
  <pageMargins left="0.31496062992125984" right="0.31496062992125984" top="0.51181102362204722" bottom="0.51181102362204722" header="0.31496062992125984" footer="0.31496062992125984"/>
  <pageSetup paperSize="9" orientation="landscape" r:id="rId1"/>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C35"/>
  <sheetViews>
    <sheetView workbookViewId="0">
      <selection activeCell="C26" sqref="C26"/>
    </sheetView>
  </sheetViews>
  <sheetFormatPr defaultColWidth="7" defaultRowHeight="13.2"/>
  <cols>
    <col min="1" max="1" width="22.8984375" style="1" customWidth="1"/>
    <col min="2" max="2" width="1" style="1" customWidth="1"/>
    <col min="3" max="3" width="24.59765625" style="1" customWidth="1"/>
    <col min="4" max="16384" width="7" style="1"/>
  </cols>
  <sheetData>
    <row r="1" spans="1:3" ht="13.8" thickBot="1"/>
    <row r="2" spans="1:3" ht="16.2" thickBot="1">
      <c r="A2" s="2"/>
      <c r="C2" s="2"/>
    </row>
    <row r="3" spans="1:3" ht="15.6">
      <c r="A3" s="2"/>
      <c r="C3" s="2"/>
    </row>
    <row r="4" spans="1:3" ht="15.6">
      <c r="A4" s="2"/>
      <c r="C4" s="2"/>
    </row>
    <row r="5" spans="1:3" ht="15.6">
      <c r="A5" s="2"/>
      <c r="C5" s="2"/>
    </row>
    <row r="6" spans="1:3" ht="16.2" thickBot="1">
      <c r="A6" s="2"/>
      <c r="C6" s="2"/>
    </row>
    <row r="7" spans="1:3" ht="15.6">
      <c r="C7" s="2"/>
    </row>
    <row r="8" spans="1:3" ht="16.2" thickBot="1">
      <c r="C8" s="2"/>
    </row>
    <row r="9" spans="1:3" ht="16.2" thickBot="1">
      <c r="A9" s="2"/>
    </row>
    <row r="10" spans="1:3" ht="16.2" thickBot="1">
      <c r="A10" s="2"/>
      <c r="C10" s="2"/>
    </row>
    <row r="11" spans="1:3" ht="15.6">
      <c r="A11" s="2"/>
      <c r="C11" s="2"/>
    </row>
    <row r="12" spans="1:3" ht="15.6">
      <c r="A12" s="2"/>
      <c r="C12" s="2"/>
    </row>
    <row r="13" spans="1:3" ht="15.6">
      <c r="A13" s="2"/>
      <c r="C13" s="2"/>
    </row>
    <row r="14" spans="1:3" ht="15.6">
      <c r="A14" s="2"/>
      <c r="C14" s="2"/>
    </row>
    <row r="15" spans="1:3" ht="15.6">
      <c r="A15" s="2"/>
      <c r="C15" s="2"/>
    </row>
    <row r="16" spans="1:3" ht="15.6">
      <c r="A16" s="2"/>
      <c r="C16" s="2"/>
    </row>
    <row r="17" spans="1:3" ht="15.6">
      <c r="A17" s="2"/>
      <c r="C17" s="2"/>
    </row>
    <row r="18" spans="1:3" ht="15.6">
      <c r="A18" s="2"/>
      <c r="C18" s="2"/>
    </row>
    <row r="19" spans="1:3" ht="15.6">
      <c r="A19" s="2"/>
      <c r="C19" s="2"/>
    </row>
    <row r="20" spans="1:3" ht="16.2" thickBot="1">
      <c r="A20" s="2"/>
      <c r="C20" s="2"/>
    </row>
    <row r="21" spans="1:3" ht="16.2" thickBot="1">
      <c r="A21" s="2"/>
    </row>
    <row r="22" spans="1:3" ht="16.2" thickBot="1">
      <c r="A22" s="2"/>
      <c r="C22" s="2"/>
    </row>
    <row r="23" spans="1:3" ht="15.6">
      <c r="A23" s="2"/>
      <c r="C23" s="2"/>
    </row>
    <row r="24" spans="1:3" ht="15.6">
      <c r="A24" s="2"/>
      <c r="C24" s="2"/>
    </row>
    <row r="25" spans="1:3" ht="15.6">
      <c r="A25" s="2"/>
      <c r="C25" s="2"/>
    </row>
    <row r="26" spans="1:3" ht="15.6">
      <c r="A26" s="2"/>
      <c r="C26" s="2"/>
    </row>
    <row r="27" spans="1:3" ht="15.6">
      <c r="A27" s="2"/>
      <c r="C27" s="2"/>
    </row>
    <row r="28" spans="1:3" ht="15.6">
      <c r="A28" s="2"/>
      <c r="C28" s="2"/>
    </row>
    <row r="29" spans="1:3" ht="15.6">
      <c r="A29" s="2"/>
      <c r="C29" s="2"/>
    </row>
    <row r="30" spans="1:3" ht="16.2" thickBot="1">
      <c r="A30" s="2"/>
      <c r="C30" s="2"/>
    </row>
    <row r="31" spans="1:3" ht="15.6">
      <c r="C31" s="2"/>
    </row>
    <row r="32" spans="1:3" ht="16.2" thickBot="1">
      <c r="C32" s="2"/>
    </row>
    <row r="33" spans="1:3" ht="15.6">
      <c r="A33" s="2"/>
      <c r="C33" s="2"/>
    </row>
    <row r="34" spans="1:3" ht="15.6">
      <c r="A34" s="2"/>
      <c r="C34" s="2"/>
    </row>
    <row r="35" spans="1:3" ht="16.2" thickBot="1">
      <c r="A35" s="2"/>
      <c r="C35" s="2"/>
    </row>
  </sheetData>
  <sheetProtection password="CFB0" sheet="1" objects="1"/>
  <phoneticPr fontId="15" type="noConversion"/>
  <pageMargins left="0.75" right="0.75" top="0.41" bottom="0.5" header="0.22" footer="0.2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Tổng hơp</vt:lpstr>
      <vt:lpstr>Biểu 2 NSDP</vt:lpstr>
      <vt:lpstr>Bieu 6 thang MTQG</vt:lpstr>
      <vt:lpstr>PL3_DK 2025</vt:lpstr>
      <vt:lpstr>PL2_MTQG</vt:lpstr>
      <vt:lpstr>PL4 tình hình các </vt:lpstr>
      <vt:lpstr>PL5 các văn bản chỉ đao</vt:lpstr>
      <vt:lpstr>'Bieu 6 thang MTQG'!Print_Area</vt:lpstr>
      <vt:lpstr>'Biểu 2 NSDP'!Print_Area</vt:lpstr>
      <vt:lpstr>PL2_MTQG!Print_Area</vt:lpstr>
      <vt:lpstr>'Bieu 6 thang MTQG'!Print_Titles</vt:lpstr>
      <vt:lpstr>'Biểu 2 NSDP'!Print_Titles</vt:lpstr>
      <vt:lpstr>PL2_MTQG!Print_Titles</vt:lpstr>
      <vt:lpstr>'PL3_DK 2025'!Print_Titles</vt:lpstr>
    </vt:vector>
  </TitlesOfParts>
  <Company>164A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xp sp2 Full</dc:creator>
  <cp:lastModifiedBy>dell</cp:lastModifiedBy>
  <cp:lastPrinted>2025-02-13T03:05:52Z</cp:lastPrinted>
  <dcterms:created xsi:type="dcterms:W3CDTF">2005-06-03T06:49:07Z</dcterms:created>
  <dcterms:modified xsi:type="dcterms:W3CDTF">2025-02-13T03:05:58Z</dcterms:modified>
</cp:coreProperties>
</file>